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с.К-МИЯКИ" sheetId="1" r:id="rId1"/>
    <sheet name="МКР Южный" sheetId="2" r:id="rId2"/>
    <sheet name="Лист1" sheetId="3" r:id="rId3"/>
  </sheets>
  <calcPr calcId="125725"/>
</workbook>
</file>

<file path=xl/calcChain.xml><?xml version="1.0" encoding="utf-8"?>
<calcChain xmlns="http://schemas.openxmlformats.org/spreadsheetml/2006/main">
  <c r="G403" i="1"/>
  <c r="F403"/>
  <c r="E403"/>
  <c r="G395"/>
  <c r="F395"/>
  <c r="E395"/>
  <c r="E359"/>
  <c r="F359"/>
  <c r="G359"/>
  <c r="G46" i="3"/>
  <c r="F46"/>
  <c r="E46"/>
  <c r="G38"/>
  <c r="F38"/>
  <c r="E38"/>
  <c r="G30"/>
  <c r="F30"/>
  <c r="E30"/>
  <c r="G22"/>
  <c r="F22"/>
  <c r="E22"/>
  <c r="G14"/>
  <c r="F14"/>
  <c r="E14"/>
  <c r="G7"/>
  <c r="F7"/>
  <c r="E7"/>
  <c r="G10" i="1"/>
  <c r="F10"/>
  <c r="E10"/>
  <c r="G387"/>
  <c r="F387"/>
  <c r="E387"/>
  <c r="G382"/>
  <c r="F382"/>
  <c r="E382"/>
  <c r="G377"/>
  <c r="F377"/>
  <c r="E377"/>
  <c r="G372"/>
  <c r="F372"/>
  <c r="E372"/>
  <c r="G365"/>
  <c r="F365"/>
  <c r="E365"/>
  <c r="G352"/>
  <c r="F352"/>
  <c r="E352"/>
  <c r="G342"/>
  <c r="F342"/>
  <c r="E342"/>
  <c r="G334"/>
  <c r="F334"/>
  <c r="E334"/>
  <c r="G329"/>
  <c r="F329"/>
  <c r="E329"/>
  <c r="G320"/>
  <c r="F320"/>
  <c r="E320"/>
  <c r="G78"/>
  <c r="F78"/>
  <c r="E78"/>
  <c r="G69"/>
  <c r="F69"/>
  <c r="E69"/>
  <c r="G266"/>
  <c r="F266"/>
  <c r="E266"/>
  <c r="G26"/>
  <c r="F26"/>
  <c r="E26"/>
  <c r="G275"/>
  <c r="F275"/>
  <c r="E275"/>
  <c r="G98"/>
  <c r="F98"/>
  <c r="E98"/>
  <c r="E313"/>
  <c r="F313"/>
  <c r="G313"/>
  <c r="G42" i="2"/>
  <c r="F42"/>
  <c r="E42"/>
  <c r="G33"/>
  <c r="F33"/>
  <c r="E33"/>
  <c r="G25"/>
  <c r="F25"/>
  <c r="E25"/>
  <c r="G307" i="1"/>
  <c r="F307"/>
  <c r="E307"/>
  <c r="G301"/>
  <c r="F301"/>
  <c r="E301"/>
  <c r="G294"/>
  <c r="F294"/>
  <c r="E294"/>
  <c r="E287"/>
  <c r="F287"/>
  <c r="G287"/>
  <c r="G256"/>
  <c r="F256"/>
  <c r="E256"/>
  <c r="G249"/>
  <c r="F249"/>
  <c r="E249"/>
  <c r="G241"/>
  <c r="F241"/>
  <c r="E241"/>
  <c r="G234"/>
  <c r="F234"/>
  <c r="E234"/>
  <c r="G224"/>
  <c r="F224"/>
  <c r="E224"/>
  <c r="G19" i="2"/>
  <c r="F19"/>
  <c r="E19"/>
  <c r="G10"/>
  <c r="F10"/>
  <c r="E10"/>
  <c r="G208" i="1"/>
  <c r="F208"/>
  <c r="E208"/>
  <c r="G201"/>
  <c r="F201"/>
  <c r="E201"/>
  <c r="G194"/>
  <c r="F194"/>
  <c r="E194"/>
  <c r="G187"/>
  <c r="F187"/>
  <c r="E187"/>
  <c r="G180"/>
  <c r="F180"/>
  <c r="E180"/>
  <c r="G172"/>
  <c r="F172"/>
  <c r="E172"/>
  <c r="G167"/>
  <c r="F167"/>
  <c r="E167"/>
  <c r="G160"/>
  <c r="F160"/>
  <c r="E160"/>
  <c r="G153"/>
  <c r="F153"/>
  <c r="E153"/>
  <c r="G146"/>
  <c r="F146"/>
  <c r="E146"/>
  <c r="G138"/>
  <c r="F138"/>
  <c r="E138"/>
  <c r="G131"/>
  <c r="F131"/>
  <c r="E131"/>
  <c r="G124"/>
  <c r="F124"/>
  <c r="E124"/>
  <c r="G118"/>
  <c r="F118"/>
  <c r="E118"/>
  <c r="G112"/>
  <c r="F112"/>
  <c r="E112"/>
  <c r="G105"/>
  <c r="F105"/>
  <c r="E105"/>
  <c r="G92"/>
  <c r="F92"/>
  <c r="E92"/>
  <c r="G86"/>
  <c r="F86"/>
  <c r="E86"/>
  <c r="G62"/>
  <c r="F62"/>
  <c r="E62"/>
  <c r="G55"/>
  <c r="F55"/>
  <c r="E55"/>
  <c r="G48"/>
  <c r="F48"/>
  <c r="E48"/>
  <c r="G41"/>
  <c r="F41"/>
  <c r="E41"/>
  <c r="G33"/>
  <c r="F33"/>
  <c r="E33"/>
  <c r="G17"/>
  <c r="F17"/>
  <c r="E17"/>
</calcChain>
</file>

<file path=xl/sharedStrings.xml><?xml version="1.0" encoding="utf-8"?>
<sst xmlns="http://schemas.openxmlformats.org/spreadsheetml/2006/main" count="1459" uniqueCount="174">
  <si>
    <r>
      <rPr>
        <sz val="14"/>
        <rFont val="Calibri"/>
        <family val="2"/>
        <charset val="204"/>
      </rPr>
      <t>№ТП</t>
    </r>
  </si>
  <si>
    <r>
      <rPr>
        <sz val="14"/>
        <rFont val="Calibri"/>
        <family val="2"/>
        <charset val="204"/>
      </rPr>
      <t>№Ф</t>
    </r>
  </si>
  <si>
    <r>
      <rPr>
        <sz val="14"/>
        <rFont val="Calibri"/>
        <family val="2"/>
        <charset val="204"/>
      </rPr>
      <t>дата время замера</t>
    </r>
  </si>
  <si>
    <r>
      <rPr>
        <sz val="14"/>
        <rFont val="Calibri"/>
        <family val="2"/>
        <charset val="204"/>
      </rPr>
      <t>А</t>
    </r>
  </si>
  <si>
    <r>
      <rPr>
        <sz val="14"/>
        <rFont val="Calibri"/>
        <family val="2"/>
        <charset val="204"/>
      </rPr>
      <t>В</t>
    </r>
  </si>
  <si>
    <r>
      <rPr>
        <sz val="14"/>
        <rFont val="Calibri"/>
        <family val="2"/>
        <charset val="204"/>
      </rPr>
      <t>С</t>
    </r>
  </si>
  <si>
    <r>
      <rPr>
        <sz val="14"/>
        <rFont val="Calibri"/>
        <family val="2"/>
        <charset val="204"/>
      </rPr>
      <t>АВ</t>
    </r>
  </si>
  <si>
    <r>
      <rPr>
        <sz val="14"/>
        <rFont val="Calibri"/>
        <family val="2"/>
        <charset val="204"/>
      </rPr>
      <t>ВС</t>
    </r>
  </si>
  <si>
    <r>
      <rPr>
        <sz val="14"/>
        <rFont val="Calibri"/>
        <family val="2"/>
        <charset val="204"/>
      </rPr>
      <t>АС</t>
    </r>
  </si>
  <si>
    <r>
      <rPr>
        <sz val="14"/>
        <rFont val="Calibri"/>
        <family val="2"/>
        <charset val="204"/>
      </rPr>
      <t>1</t>
    </r>
  </si>
  <si>
    <r>
      <rPr>
        <sz val="14"/>
        <rFont val="Calibri"/>
        <family val="2"/>
        <charset val="204"/>
      </rPr>
      <t>2</t>
    </r>
  </si>
  <si>
    <r>
      <rPr>
        <sz val="14"/>
        <rFont val="Calibri"/>
        <family val="2"/>
        <charset val="204"/>
      </rPr>
      <t>3</t>
    </r>
  </si>
  <si>
    <t>Iном</t>
  </si>
  <si>
    <t>I(A)</t>
  </si>
  <si>
    <t>Uф (В)</t>
  </si>
  <si>
    <t>Uл(В)</t>
  </si>
  <si>
    <r>
      <rPr>
        <sz val="14"/>
        <rFont val="Century Gothic"/>
        <family val="2"/>
        <charset val="204"/>
      </rPr>
      <t xml:space="preserve">Stp, </t>
    </r>
    <r>
      <rPr>
        <sz val="14"/>
        <rFont val="Calibri"/>
        <family val="2"/>
        <charset val="204"/>
      </rPr>
      <t>кВА</t>
    </r>
  </si>
  <si>
    <r>
      <rPr>
        <b/>
        <sz val="14"/>
        <rFont val="Calibri"/>
        <family val="2"/>
        <charset val="204"/>
      </rPr>
      <t>сумма</t>
    </r>
  </si>
  <si>
    <t>ТП-6558</t>
  </si>
  <si>
    <t>ТП-6557</t>
  </si>
  <si>
    <t>400х2</t>
  </si>
  <si>
    <t>сумма</t>
  </si>
  <si>
    <t xml:space="preserve"> </t>
  </si>
  <si>
    <t>ТП-486  (Восточный)</t>
  </si>
  <si>
    <t>ТП-461(Советская)</t>
  </si>
  <si>
    <t>ТП-455(Пушкина)</t>
  </si>
  <si>
    <t>ТП-479(Победы)</t>
  </si>
  <si>
    <t>ТП-483(Пролетарская)</t>
  </si>
  <si>
    <t>ТП-474(3-х этажка)</t>
  </si>
  <si>
    <t>ТП-490(Полевая)</t>
  </si>
  <si>
    <t>ТП-473(Космонавтов)</t>
  </si>
  <si>
    <t>ТП-472(Пищекомбинат)</t>
  </si>
  <si>
    <t>ТП-457(СШ-2)</t>
  </si>
  <si>
    <t>ТП-454(Чапаева)</t>
  </si>
  <si>
    <t>ТП-501(Родниковая)</t>
  </si>
  <si>
    <t>ТП-503(Муса Джалиля)</t>
  </si>
  <si>
    <t>ТП-502(Школьная)</t>
  </si>
  <si>
    <t>ТП-504(Комунальная)</t>
  </si>
  <si>
    <t>ТП-506(Цветочная)</t>
  </si>
  <si>
    <t>ТП-505(Магистральная)</t>
  </si>
  <si>
    <t>ТП-499(Западный)</t>
  </si>
  <si>
    <t>ТП-498(Западный)</t>
  </si>
  <si>
    <t>ТП-493(С-Юлаева)</t>
  </si>
  <si>
    <t>ТП-451(Губайдуллина)</t>
  </si>
  <si>
    <t>ТП-478(КНС)</t>
  </si>
  <si>
    <t>ТП-513(Октябрьская)</t>
  </si>
  <si>
    <t>ТП-470(Тукаева)</t>
  </si>
  <si>
    <t>ТП-481(Идель)</t>
  </si>
  <si>
    <t>ТП-456(Спортивная)</t>
  </si>
  <si>
    <t>ТП-460(РДК)</t>
  </si>
  <si>
    <t>ТП-459(Гагарина)</t>
  </si>
  <si>
    <t>ТП-489(Общежитие Кирзавода)</t>
  </si>
  <si>
    <t>ТП-6435(РТП)</t>
  </si>
  <si>
    <t>ТП-463(Автовокзал)</t>
  </si>
  <si>
    <t>ТП-487(Котельная №1)</t>
  </si>
  <si>
    <t>ТП-491(СШ-1)</t>
  </si>
  <si>
    <t>ТП-453(Универмаг)</t>
  </si>
  <si>
    <t>ТП-452(Дуслык)</t>
  </si>
  <si>
    <t>ТП-500(Больница)</t>
  </si>
  <si>
    <t>ТП-465(Комунсервис)</t>
  </si>
  <si>
    <t>ТП-464(Проми)</t>
  </si>
  <si>
    <t>ТП-494(Зерноток)</t>
  </si>
  <si>
    <r>
      <rPr>
        <sz val="14"/>
        <rFont val="Calibri"/>
        <family val="2"/>
        <charset val="204"/>
      </rPr>
      <t>3</t>
    </r>
    <r>
      <rPr>
        <sz val="11"/>
        <color theme="1"/>
        <rFont val="Calibri"/>
        <family val="2"/>
        <charset val="204"/>
        <scheme val="minor"/>
      </rPr>
      <t/>
    </r>
  </si>
  <si>
    <r>
      <rPr>
        <b/>
        <sz val="14"/>
        <rFont val="Century Gothic"/>
        <family val="2"/>
        <charset val="204"/>
      </rPr>
      <t>Таблица контрольных замеров нагрузок и напряжений в</t>
    </r>
    <r>
      <rPr>
        <b/>
        <sz val="14"/>
        <rFont val="Calibri"/>
        <family val="2"/>
        <charset val="204"/>
      </rPr>
      <t xml:space="preserve">  </t>
    </r>
    <r>
      <rPr>
        <b/>
        <sz val="14"/>
        <rFont val="Century Gothic"/>
        <family val="2"/>
        <charset val="204"/>
      </rPr>
      <t>с.Киргиз-Мияки МКР "Южный"  декабрь 2018г.</t>
    </r>
  </si>
  <si>
    <t>ТП-6559</t>
  </si>
  <si>
    <t>ТП-6560</t>
  </si>
  <si>
    <t>ТП-6561</t>
  </si>
  <si>
    <t>ТП-6562</t>
  </si>
  <si>
    <t>18.12.2018г.  20:45</t>
  </si>
  <si>
    <t>пустой</t>
  </si>
  <si>
    <t>18.12.2018г.  20:15</t>
  </si>
  <si>
    <t>18.12.2018г.  20:00</t>
  </si>
  <si>
    <t>18.12.2018г.  20:30</t>
  </si>
  <si>
    <r>
      <rPr>
        <sz val="14"/>
        <rFont val="Calibri"/>
        <family val="2"/>
        <charset val="204"/>
      </rPr>
      <t>4</t>
    </r>
    <r>
      <rPr>
        <sz val="11"/>
        <color theme="1"/>
        <rFont val="Calibri"/>
        <family val="2"/>
        <charset val="204"/>
        <scheme val="minor"/>
      </rPr>
      <t/>
    </r>
  </si>
  <si>
    <r>
      <rPr>
        <sz val="14"/>
        <rFont val="Calibri"/>
        <family val="2"/>
        <charset val="204"/>
      </rPr>
      <t>5</t>
    </r>
    <r>
      <rPr>
        <sz val="11"/>
        <color theme="1"/>
        <rFont val="Calibri"/>
        <family val="2"/>
        <charset val="204"/>
        <scheme val="minor"/>
      </rPr>
      <t/>
    </r>
  </si>
  <si>
    <t xml:space="preserve">Sтр, кВА </t>
  </si>
  <si>
    <t>I ном. А</t>
  </si>
  <si>
    <r>
      <rPr>
        <sz val="10"/>
        <rFont val="Calibri"/>
      </rPr>
      <t>25</t>
    </r>
  </si>
  <si>
    <r>
      <rPr>
        <sz val="10"/>
        <rFont val="Calibri"/>
      </rPr>
      <t>36,1</t>
    </r>
  </si>
  <si>
    <r>
      <rPr>
        <sz val="10"/>
        <rFont val="Calibri"/>
      </rPr>
      <t>40</t>
    </r>
  </si>
  <si>
    <r>
      <rPr>
        <sz val="10"/>
        <rFont val="Calibri"/>
      </rPr>
      <t>57,8</t>
    </r>
  </si>
  <si>
    <r>
      <rPr>
        <sz val="10"/>
        <rFont val="Calibri"/>
      </rPr>
      <t>63</t>
    </r>
  </si>
  <si>
    <r>
      <rPr>
        <sz val="10"/>
        <rFont val="Calibri"/>
      </rPr>
      <t>91</t>
    </r>
  </si>
  <si>
    <r>
      <rPr>
        <sz val="10"/>
        <rFont val="Calibri"/>
      </rPr>
      <t>100</t>
    </r>
  </si>
  <si>
    <r>
      <rPr>
        <sz val="10"/>
        <rFont val="Calibri"/>
      </rPr>
      <t>144</t>
    </r>
  </si>
  <si>
    <r>
      <rPr>
        <sz val="10"/>
        <rFont val="Calibri"/>
      </rPr>
      <t>160</t>
    </r>
  </si>
  <si>
    <r>
      <rPr>
        <sz val="10"/>
        <rFont val="Calibri"/>
      </rPr>
      <t>231</t>
    </r>
  </si>
  <si>
    <r>
      <rPr>
        <sz val="10"/>
        <rFont val="Calibri"/>
      </rPr>
      <t>250</t>
    </r>
  </si>
  <si>
    <r>
      <rPr>
        <sz val="10"/>
        <rFont val="Calibri"/>
      </rPr>
      <t>361</t>
    </r>
  </si>
  <si>
    <r>
      <rPr>
        <sz val="10"/>
        <rFont val="Calibri"/>
      </rPr>
      <t>315</t>
    </r>
  </si>
  <si>
    <r>
      <rPr>
        <sz val="10"/>
        <rFont val="Calibri"/>
      </rPr>
      <t>455</t>
    </r>
  </si>
  <si>
    <r>
      <rPr>
        <sz val="10"/>
        <rFont val="Calibri"/>
      </rPr>
      <t>320</t>
    </r>
  </si>
  <si>
    <r>
      <rPr>
        <sz val="10"/>
        <rFont val="Calibri"/>
      </rPr>
      <t>462</t>
    </r>
  </si>
  <si>
    <r>
      <rPr>
        <sz val="10"/>
        <rFont val="Calibri"/>
      </rPr>
      <t>400</t>
    </r>
  </si>
  <si>
    <r>
      <rPr>
        <sz val="10"/>
        <rFont val="Calibri"/>
      </rPr>
      <t>578</t>
    </r>
  </si>
  <si>
    <r>
      <rPr>
        <sz val="10"/>
        <rFont val="Calibri"/>
      </rPr>
      <t>630</t>
    </r>
  </si>
  <si>
    <r>
      <rPr>
        <sz val="10"/>
        <rFont val="Calibri"/>
      </rPr>
      <t>910</t>
    </r>
  </si>
  <si>
    <r>
      <rPr>
        <sz val="10"/>
        <rFont val="Calibri"/>
      </rPr>
      <t>1000</t>
    </r>
  </si>
  <si>
    <r>
      <rPr>
        <sz val="10"/>
        <rFont val="Calibri"/>
      </rPr>
      <t>1445</t>
    </r>
  </si>
  <si>
    <r>
      <rPr>
        <sz val="10"/>
        <rFont val="Calibri"/>
      </rPr>
      <t>1600</t>
    </r>
  </si>
  <si>
    <r>
      <rPr>
        <sz val="10"/>
        <rFont val="Calibri"/>
      </rPr>
      <t>2312</t>
    </r>
  </si>
  <si>
    <t>ТП-482(Поликлиника)</t>
  </si>
  <si>
    <t>ТП-511</t>
  </si>
  <si>
    <t>ТП-510</t>
  </si>
  <si>
    <t>ТП-480</t>
  </si>
  <si>
    <t>ТП-444</t>
  </si>
  <si>
    <t>ТП-462</t>
  </si>
  <si>
    <t>ТП-507</t>
  </si>
  <si>
    <t>22.06.19г.                  20:45</t>
  </si>
  <si>
    <t>25.12.18г.              20:45</t>
  </si>
  <si>
    <t xml:space="preserve">25.06.2018г.                        19:10                   </t>
  </si>
  <si>
    <t>ТП-454</t>
  </si>
  <si>
    <t>16.12.2019г.  19:30</t>
  </si>
  <si>
    <r>
      <rPr>
        <b/>
        <sz val="14"/>
        <rFont val="Century Gothic"/>
        <family val="2"/>
        <charset val="204"/>
      </rPr>
      <t>Таблица контрольных замеров нагрузок и напряжений в</t>
    </r>
    <r>
      <rPr>
        <b/>
        <sz val="14"/>
        <rFont val="Calibri"/>
        <family val="2"/>
        <charset val="204"/>
      </rPr>
      <t xml:space="preserve">  </t>
    </r>
    <r>
      <rPr>
        <b/>
        <sz val="14"/>
        <rFont val="Century Gothic"/>
        <family val="2"/>
        <charset val="204"/>
      </rPr>
      <t>с.Киргиз-Мияки декабрь 2019г.</t>
    </r>
  </si>
  <si>
    <t>ТП-6564(МПМК)</t>
  </si>
  <si>
    <t>А</t>
  </si>
  <si>
    <t>ТП-6563</t>
  </si>
  <si>
    <t>ТП-6565</t>
  </si>
  <si>
    <t xml:space="preserve">19.12.2019г.        18:45:00         </t>
  </si>
  <si>
    <t xml:space="preserve">20.12.2019г.        20:25:00         </t>
  </si>
  <si>
    <t xml:space="preserve">20.12.2019г.        20:13:00         </t>
  </si>
  <si>
    <t xml:space="preserve">20.12.2019г.        20:31:00         </t>
  </si>
  <si>
    <t xml:space="preserve">19.12.2019г.        19:50:00         </t>
  </si>
  <si>
    <t xml:space="preserve">19.12.2019г.        18:05:00         </t>
  </si>
  <si>
    <t xml:space="preserve">19.12.2019г.        18:20:00         </t>
  </si>
  <si>
    <t xml:space="preserve">19.12.2019г.        19:05:00         </t>
  </si>
  <si>
    <t xml:space="preserve">19.12.2019г.        18:30:00         </t>
  </si>
  <si>
    <t xml:space="preserve">20.12.2019г.        20:50:00         </t>
  </si>
  <si>
    <t xml:space="preserve">18.12.2019г.        20:55:00         </t>
  </si>
  <si>
    <t xml:space="preserve">17.12.2019г.        18:15:00         </t>
  </si>
  <si>
    <t xml:space="preserve">17.12.2019г.        18:30:00         </t>
  </si>
  <si>
    <t xml:space="preserve">17.12.2019г.        18:45:00         </t>
  </si>
  <si>
    <t xml:space="preserve">17.12.2019г.        19:00:00         </t>
  </si>
  <si>
    <t xml:space="preserve">17.12.2019г.        19:10:00         </t>
  </si>
  <si>
    <t xml:space="preserve">17.12.2019г.        19:55:00         </t>
  </si>
  <si>
    <t xml:space="preserve">18.12.2019г.        19:37:00         </t>
  </si>
  <si>
    <t xml:space="preserve">18.12.2019г.        19:45:00         </t>
  </si>
  <si>
    <t xml:space="preserve">18.12.2019г.        20:00:00         </t>
  </si>
  <si>
    <t xml:space="preserve">18.12.2019г.        20:40:00         </t>
  </si>
  <si>
    <t xml:space="preserve">21.12.2019г.        19:10:00         </t>
  </si>
  <si>
    <t xml:space="preserve">21.12.2019г.        18:50:00         </t>
  </si>
  <si>
    <t xml:space="preserve">18.12.2019г.        19:26:00         </t>
  </si>
  <si>
    <t xml:space="preserve">20.12.2019г.        20:39:00         </t>
  </si>
  <si>
    <t xml:space="preserve">19.12.2019г.        19:23:00         </t>
  </si>
  <si>
    <t xml:space="preserve">19.12.2019г.        19:30:00         </t>
  </si>
  <si>
    <t xml:space="preserve">20.12.2019г.        20:59:00         </t>
  </si>
  <si>
    <t xml:space="preserve">20.12.2019г.        20:00:00         </t>
  </si>
  <si>
    <t xml:space="preserve">18.12.2019г.        20:25:00         </t>
  </si>
  <si>
    <t xml:space="preserve">18.12.2019г.        20:37:00         </t>
  </si>
  <si>
    <t xml:space="preserve">17.12.2019г.        19:40:00         </t>
  </si>
  <si>
    <t xml:space="preserve">25.12.2019г.        18:52:00         </t>
  </si>
  <si>
    <t xml:space="preserve">25.12.2019г.        20:45:00         </t>
  </si>
  <si>
    <t xml:space="preserve">20.12.2019г.        21:00:00         </t>
  </si>
  <si>
    <t xml:space="preserve">25.12.2019г.        20:10:00         </t>
  </si>
  <si>
    <t xml:space="preserve">25.12.2019г.        18:10:00         </t>
  </si>
  <si>
    <t xml:space="preserve">25.12.2019г.        18:30:00         </t>
  </si>
  <si>
    <t xml:space="preserve">25.12.2019г.        18:45:00         </t>
  </si>
  <si>
    <t xml:space="preserve">25.12.2019г.        18:55:00         </t>
  </si>
  <si>
    <t xml:space="preserve">25.12.2019г.        19:10:00         </t>
  </si>
  <si>
    <t xml:space="preserve">25.12.2019г.        19:35:00         </t>
  </si>
  <si>
    <t xml:space="preserve">16.12.2019г.        18:27:00         </t>
  </si>
  <si>
    <t xml:space="preserve">16.12.2019г.        19:06:00         </t>
  </si>
  <si>
    <t xml:space="preserve">16.12.2019г.        18:37:00         </t>
  </si>
  <si>
    <t xml:space="preserve">16.12.2019г.        18:45:00         </t>
  </si>
  <si>
    <t xml:space="preserve">16.12.2019г.        19:15:00         </t>
  </si>
  <si>
    <t xml:space="preserve">17.12.2019г.        19:45:00         </t>
  </si>
  <si>
    <t xml:space="preserve">17.12.2019г.        19:35:00         </t>
  </si>
  <si>
    <t xml:space="preserve">18.12.2019г.        20:06:00         </t>
  </si>
  <si>
    <t xml:space="preserve">18.12.2019г.        20:10:00         </t>
  </si>
  <si>
    <t xml:space="preserve">17.12.2019г.        20:15:00         </t>
  </si>
  <si>
    <t xml:space="preserve">17.12.2019г.        19:25:00         </t>
  </si>
  <si>
    <t xml:space="preserve">16.12.2019г.        18:53:00         </t>
  </si>
  <si>
    <t xml:space="preserve">16.12.2019г.        19:10:00         </t>
  </si>
  <si>
    <t>Начальник ОП с.Киргиз-Мияки ООО "ГИП-Электро"______________________С.М.Минигулов.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</si>
</sst>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11"/>
      <color theme="1"/>
      <name val="Calibri"/>
      <family val="2"/>
      <charset val="204"/>
      <scheme val="minor"/>
    </font>
    <font>
      <sz val="14"/>
      <name val="Arial"/>
      <family val="2"/>
      <charset val="204"/>
    </font>
    <font>
      <sz val="14"/>
      <name val="Calibri"/>
      <family val="2"/>
      <charset val="204"/>
    </font>
    <font>
      <b/>
      <sz val="14"/>
      <name val="Calibri"/>
      <family val="2"/>
      <charset val="204"/>
    </font>
    <font>
      <b/>
      <sz val="14"/>
      <name val="Arial"/>
      <family val="2"/>
      <charset val="204"/>
    </font>
    <font>
      <sz val="14"/>
      <name val="Century Gothic"/>
      <family val="2"/>
      <charset val="204"/>
    </font>
    <font>
      <b/>
      <sz val="12"/>
      <name val="Arial"/>
      <family val="2"/>
      <charset val="204"/>
    </font>
    <font>
      <b/>
      <sz val="14"/>
      <name val="Century Gothic"/>
      <family val="2"/>
      <charset val="204"/>
    </font>
    <font>
      <sz val="10"/>
      <name val="Arial"/>
      <family val="2"/>
      <charset val="204"/>
    </font>
    <font>
      <sz val="10"/>
      <name val="Calibri"/>
    </font>
    <font>
      <sz val="12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7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98">
    <xf numFmtId="0" fontId="0" fillId="0" borderId="0" xfId="0"/>
    <xf numFmtId="0" fontId="2" fillId="0" borderId="3" xfId="0" applyFont="1" applyBorder="1" applyAlignment="1">
      <alignment horizontal="center" vertical="top"/>
    </xf>
    <xf numFmtId="0" fontId="2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left" vertical="center" indent="1"/>
    </xf>
    <xf numFmtId="0" fontId="5" fillId="2" borderId="7" xfId="0" applyFont="1" applyFill="1" applyBorder="1" applyAlignment="1">
      <alignment horizontal="center" vertical="top"/>
    </xf>
    <xf numFmtId="0" fontId="7" fillId="2" borderId="7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right" vertical="center"/>
    </xf>
    <xf numFmtId="0" fontId="2" fillId="2" borderId="7" xfId="0" applyFont="1" applyFill="1" applyBorder="1" applyAlignment="1">
      <alignment horizontal="left" vertical="center"/>
    </xf>
    <xf numFmtId="0" fontId="2" fillId="2" borderId="8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top"/>
    </xf>
    <xf numFmtId="0" fontId="7" fillId="0" borderId="1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top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top"/>
    </xf>
    <xf numFmtId="0" fontId="2" fillId="0" borderId="16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4" borderId="16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/>
    </xf>
    <xf numFmtId="0" fontId="2" fillId="4" borderId="3" xfId="0" applyFont="1" applyFill="1" applyBorder="1" applyAlignment="1">
      <alignment horizontal="center" vertical="top"/>
    </xf>
    <xf numFmtId="0" fontId="2" fillId="4" borderId="4" xfId="0" applyFont="1" applyFill="1" applyBorder="1" applyAlignment="1">
      <alignment horizontal="center" vertical="center"/>
    </xf>
    <xf numFmtId="0" fontId="2" fillId="4" borderId="4" xfId="0" applyFont="1" applyFill="1" applyBorder="1" applyAlignment="1">
      <alignment horizontal="center" vertical="top"/>
    </xf>
    <xf numFmtId="0" fontId="5" fillId="4" borderId="9" xfId="0" applyFont="1" applyFill="1" applyBorder="1" applyAlignment="1">
      <alignment horizontal="center" vertical="top"/>
    </xf>
    <xf numFmtId="0" fontId="7" fillId="4" borderId="1" xfId="0" applyFont="1" applyFill="1" applyBorder="1" applyAlignment="1">
      <alignment horizontal="center" vertical="center"/>
    </xf>
    <xf numFmtId="0" fontId="7" fillId="4" borderId="10" xfId="0" applyFont="1" applyFill="1" applyBorder="1" applyAlignment="1">
      <alignment horizontal="center" vertical="center"/>
    </xf>
    <xf numFmtId="0" fontId="5" fillId="4" borderId="33" xfId="0" applyFont="1" applyFill="1" applyBorder="1" applyAlignment="1">
      <alignment horizontal="center" vertical="top"/>
    </xf>
    <xf numFmtId="0" fontId="7" fillId="4" borderId="34" xfId="0" applyFont="1" applyFill="1" applyBorder="1" applyAlignment="1">
      <alignment horizontal="center" vertical="center"/>
    </xf>
    <xf numFmtId="0" fontId="7" fillId="4" borderId="35" xfId="0" applyFont="1" applyFill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7" fillId="0" borderId="35" xfId="0" applyFont="1" applyBorder="1" applyAlignment="1">
      <alignment horizontal="center" vertical="center"/>
    </xf>
    <xf numFmtId="0" fontId="5" fillId="0" borderId="33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2" fillId="3" borderId="16" xfId="0" applyFont="1" applyFill="1" applyBorder="1" applyAlignment="1">
      <alignment horizontal="center" vertical="top" wrapText="1"/>
    </xf>
    <xf numFmtId="0" fontId="2" fillId="3" borderId="3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top"/>
    </xf>
    <xf numFmtId="0" fontId="5" fillId="3" borderId="1" xfId="0" applyFont="1" applyFill="1" applyBorder="1" applyAlignment="1">
      <alignment horizontal="center" vertical="top"/>
    </xf>
    <xf numFmtId="0" fontId="7" fillId="3" borderId="1" xfId="0" applyFont="1" applyFill="1" applyBorder="1" applyAlignment="1">
      <alignment horizontal="center" vertical="center"/>
    </xf>
    <xf numFmtId="0" fontId="9" fillId="0" borderId="2" xfId="0" applyFont="1" applyBorder="1" applyAlignment="1">
      <alignment vertical="top"/>
    </xf>
    <xf numFmtId="0" fontId="9" fillId="0" borderId="2" xfId="0" applyFont="1" applyBorder="1"/>
    <xf numFmtId="0" fontId="0" fillId="0" borderId="2" xfId="0" applyBorder="1"/>
    <xf numFmtId="0" fontId="0" fillId="0" borderId="1" xfId="0" applyBorder="1" applyAlignment="1">
      <alignment horizontal="right" vertical="top"/>
    </xf>
    <xf numFmtId="0" fontId="2" fillId="0" borderId="3" xfId="0" applyFont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 indent="1"/>
    </xf>
    <xf numFmtId="0" fontId="5" fillId="0" borderId="2" xfId="0" applyFont="1" applyBorder="1" applyAlignment="1">
      <alignment horizontal="center" vertical="top"/>
    </xf>
    <xf numFmtId="0" fontId="7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14" xfId="0" applyFont="1" applyBorder="1" applyAlignment="1">
      <alignment horizontal="right" vertical="center" wrapText="1"/>
    </xf>
    <xf numFmtId="0" fontId="2" fillId="0" borderId="3" xfId="0" applyFont="1" applyBorder="1" applyAlignment="1">
      <alignment horizontal="right" vertical="center" wrapText="1"/>
    </xf>
    <xf numFmtId="0" fontId="3" fillId="0" borderId="15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top"/>
    </xf>
    <xf numFmtId="0" fontId="2" fillId="0" borderId="14" xfId="0" applyFont="1" applyBorder="1" applyAlignment="1">
      <alignment horizontal="center" vertical="top"/>
    </xf>
    <xf numFmtId="22" fontId="2" fillId="0" borderId="18" xfId="0" applyNumberFormat="1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3" xfId="0" applyFont="1" applyBorder="1" applyAlignment="1">
      <alignment horizontal="left" vertical="center" indent="1"/>
    </xf>
    <xf numFmtId="0" fontId="2" fillId="0" borderId="20" xfId="0" applyFont="1" applyBorder="1" applyAlignment="1">
      <alignment horizontal="left" vertical="center" indent="1"/>
    </xf>
    <xf numFmtId="0" fontId="2" fillId="0" borderId="21" xfId="0" applyFont="1" applyBorder="1" applyAlignment="1">
      <alignment horizontal="left" vertical="center" indent="1"/>
    </xf>
    <xf numFmtId="0" fontId="2" fillId="0" borderId="22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3" fillId="0" borderId="38" xfId="0" applyFont="1" applyBorder="1" applyAlignment="1">
      <alignment horizontal="center" vertical="top"/>
    </xf>
    <xf numFmtId="0" fontId="3" fillId="0" borderId="39" xfId="0" applyFont="1" applyBorder="1" applyAlignment="1">
      <alignment horizontal="center" vertical="top"/>
    </xf>
    <xf numFmtId="0" fontId="3" fillId="0" borderId="40" xfId="0" applyFont="1" applyBorder="1" applyAlignment="1">
      <alignment horizontal="center" vertical="top"/>
    </xf>
    <xf numFmtId="22" fontId="2" fillId="0" borderId="30" xfId="0" applyNumberFormat="1" applyFont="1" applyBorder="1" applyAlignment="1">
      <alignment horizontal="center" vertical="center" wrapText="1"/>
    </xf>
    <xf numFmtId="22" fontId="2" fillId="0" borderId="45" xfId="0" applyNumberFormat="1" applyFont="1" applyBorder="1" applyAlignment="1">
      <alignment horizontal="center" vertical="center" wrapText="1"/>
    </xf>
    <xf numFmtId="22" fontId="2" fillId="0" borderId="46" xfId="0" applyNumberFormat="1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3" fillId="0" borderId="27" xfId="0" applyFont="1" applyBorder="1" applyAlignment="1">
      <alignment horizontal="center" vertical="center"/>
    </xf>
    <xf numFmtId="0" fontId="2" fillId="0" borderId="4" xfId="0" applyFont="1" applyBorder="1" applyAlignment="1">
      <alignment horizontal="left" vertical="center" indent="1"/>
    </xf>
    <xf numFmtId="0" fontId="2" fillId="0" borderId="36" xfId="0" applyFont="1" applyBorder="1" applyAlignment="1">
      <alignment horizontal="left" vertical="center" indent="1"/>
    </xf>
    <xf numFmtId="0" fontId="2" fillId="0" borderId="37" xfId="0" applyFont="1" applyBorder="1" applyAlignment="1">
      <alignment horizontal="left" vertical="center" indent="1"/>
    </xf>
    <xf numFmtId="0" fontId="2" fillId="0" borderId="11" xfId="0" applyFont="1" applyBorder="1" applyAlignment="1">
      <alignment horizontal="left" vertical="center" indent="1"/>
    </xf>
    <xf numFmtId="0" fontId="2" fillId="0" borderId="43" xfId="0" applyFont="1" applyBorder="1" applyAlignment="1">
      <alignment horizontal="left" vertical="center" indent="1"/>
    </xf>
    <xf numFmtId="0" fontId="2" fillId="0" borderId="44" xfId="0" applyFont="1" applyBorder="1" applyAlignment="1">
      <alignment horizontal="left" vertical="center" indent="1"/>
    </xf>
    <xf numFmtId="0" fontId="2" fillId="0" borderId="12" xfId="0" applyFont="1" applyBorder="1" applyAlignment="1">
      <alignment horizontal="center" vertical="center"/>
    </xf>
    <xf numFmtId="0" fontId="2" fillId="0" borderId="28" xfId="0" applyFont="1" applyBorder="1" applyAlignment="1">
      <alignment horizontal="center" vertical="center"/>
    </xf>
    <xf numFmtId="0" fontId="2" fillId="0" borderId="29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36" xfId="0" applyFont="1" applyBorder="1" applyAlignment="1">
      <alignment horizontal="center" vertical="center"/>
    </xf>
    <xf numFmtId="0" fontId="2" fillId="0" borderId="37" xfId="0" applyFont="1" applyBorder="1" applyAlignment="1">
      <alignment horizontal="center" vertical="center"/>
    </xf>
    <xf numFmtId="0" fontId="11" fillId="0" borderId="0" xfId="0" applyFont="1" applyAlignment="1">
      <alignment horizontal="center"/>
    </xf>
    <xf numFmtId="0" fontId="2" fillId="0" borderId="41" xfId="0" applyFont="1" applyBorder="1" applyAlignment="1">
      <alignment horizontal="center" vertical="center"/>
    </xf>
    <xf numFmtId="0" fontId="2" fillId="0" borderId="42" xfId="0" applyFont="1" applyBorder="1" applyAlignment="1">
      <alignment horizontal="center" vertical="center"/>
    </xf>
    <xf numFmtId="0" fontId="2" fillId="0" borderId="1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right" vertical="center" wrapText="1"/>
    </xf>
    <xf numFmtId="0" fontId="3" fillId="0" borderId="5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3" borderId="13" xfId="0" applyFont="1" applyFill="1" applyBorder="1" applyAlignment="1">
      <alignment horizontal="center" vertical="center"/>
    </xf>
    <xf numFmtId="0" fontId="2" fillId="3" borderId="17" xfId="0" applyFont="1" applyFill="1" applyBorder="1" applyAlignment="1">
      <alignment horizontal="center" vertical="center"/>
    </xf>
    <xf numFmtId="0" fontId="2" fillId="3" borderId="14" xfId="0" applyFont="1" applyFill="1" applyBorder="1" applyAlignment="1">
      <alignment horizontal="right" vertical="center" wrapText="1"/>
    </xf>
    <xf numFmtId="0" fontId="2" fillId="3" borderId="3" xfId="0" applyFont="1" applyFill="1" applyBorder="1" applyAlignment="1">
      <alignment horizontal="right" vertical="center" wrapText="1"/>
    </xf>
    <xf numFmtId="0" fontId="3" fillId="3" borderId="15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  <xf numFmtId="0" fontId="2" fillId="3" borderId="14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3" fillId="3" borderId="14" xfId="0" applyFont="1" applyFill="1" applyBorder="1" applyAlignment="1">
      <alignment horizontal="center" vertical="top"/>
    </xf>
    <xf numFmtId="0" fontId="2" fillId="3" borderId="14" xfId="0" applyFont="1" applyFill="1" applyBorder="1" applyAlignment="1">
      <alignment horizontal="center" vertical="top"/>
    </xf>
    <xf numFmtId="22" fontId="2" fillId="3" borderId="18" xfId="0" applyNumberFormat="1" applyFont="1" applyFill="1" applyBorder="1" applyAlignment="1">
      <alignment horizontal="center" vertical="center" wrapText="1"/>
    </xf>
    <xf numFmtId="0" fontId="2" fillId="3" borderId="18" xfId="0" applyFont="1" applyFill="1" applyBorder="1" applyAlignment="1">
      <alignment horizontal="center" vertical="center" wrapText="1"/>
    </xf>
    <xf numFmtId="0" fontId="2" fillId="3" borderId="23" xfId="0" applyFont="1" applyFill="1" applyBorder="1" applyAlignment="1">
      <alignment horizontal="center" vertical="center" wrapText="1"/>
    </xf>
    <xf numFmtId="0" fontId="3" fillId="3" borderId="25" xfId="0" applyFont="1" applyFill="1" applyBorder="1" applyAlignment="1">
      <alignment horizontal="center" vertical="center" wrapText="1"/>
    </xf>
    <xf numFmtId="0" fontId="3" fillId="3" borderId="26" xfId="0" applyFont="1" applyFill="1" applyBorder="1" applyAlignment="1">
      <alignment horizontal="center" vertical="center" wrapText="1"/>
    </xf>
    <xf numFmtId="0" fontId="3" fillId="3" borderId="27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left" vertical="center" indent="1"/>
    </xf>
    <xf numFmtId="0" fontId="2" fillId="3" borderId="20" xfId="0" applyFont="1" applyFill="1" applyBorder="1" applyAlignment="1">
      <alignment horizontal="left" vertical="center" indent="1"/>
    </xf>
    <xf numFmtId="0" fontId="2" fillId="3" borderId="21" xfId="0" applyFont="1" applyFill="1" applyBorder="1" applyAlignment="1">
      <alignment horizontal="left" vertical="center" indent="1"/>
    </xf>
    <xf numFmtId="0" fontId="2" fillId="3" borderId="12" xfId="0" applyFont="1" applyFill="1" applyBorder="1" applyAlignment="1">
      <alignment horizontal="center" vertical="center" wrapText="1"/>
    </xf>
    <xf numFmtId="0" fontId="2" fillId="3" borderId="28" xfId="0" applyFont="1" applyFill="1" applyBorder="1" applyAlignment="1">
      <alignment horizontal="center" vertical="center" wrapText="1"/>
    </xf>
    <xf numFmtId="0" fontId="2" fillId="3" borderId="29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20" xfId="0" applyFont="1" applyFill="1" applyBorder="1" applyAlignment="1">
      <alignment horizontal="center" vertical="center" wrapText="1"/>
    </xf>
    <xf numFmtId="0" fontId="2" fillId="3" borderId="26" xfId="0" applyFont="1" applyFill="1" applyBorder="1" applyAlignment="1">
      <alignment horizontal="center" vertical="center" wrapText="1"/>
    </xf>
    <xf numFmtId="0" fontId="2" fillId="3" borderId="27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right" vertical="center"/>
    </xf>
    <xf numFmtId="0" fontId="2" fillId="0" borderId="22" xfId="0" applyFont="1" applyBorder="1" applyAlignment="1">
      <alignment horizontal="right" vertical="center"/>
    </xf>
    <xf numFmtId="0" fontId="2" fillId="0" borderId="3" xfId="0" applyFont="1" applyBorder="1" applyAlignment="1">
      <alignment horizontal="left" vertical="center"/>
    </xf>
    <xf numFmtId="0" fontId="2" fillId="0" borderId="20" xfId="0" applyFont="1" applyBorder="1" applyAlignment="1">
      <alignment horizontal="left" vertical="center"/>
    </xf>
    <xf numFmtId="0" fontId="2" fillId="4" borderId="13" xfId="0" applyFont="1" applyFill="1" applyBorder="1" applyAlignment="1">
      <alignment horizontal="center" vertical="center"/>
    </xf>
    <xf numFmtId="0" fontId="2" fillId="4" borderId="17" xfId="0" applyFont="1" applyFill="1" applyBorder="1" applyAlignment="1">
      <alignment horizontal="center" vertical="center"/>
    </xf>
    <xf numFmtId="0" fontId="2" fillId="4" borderId="14" xfId="0" applyFont="1" applyFill="1" applyBorder="1" applyAlignment="1">
      <alignment horizontal="right" vertical="center" wrapText="1"/>
    </xf>
    <xf numFmtId="0" fontId="2" fillId="4" borderId="3" xfId="0" applyFont="1" applyFill="1" applyBorder="1" applyAlignment="1">
      <alignment horizontal="right" vertical="center" wrapText="1"/>
    </xf>
    <xf numFmtId="0" fontId="3" fillId="4" borderId="15" xfId="0" applyFont="1" applyFill="1" applyBorder="1" applyAlignment="1">
      <alignment horizontal="center" vertical="center"/>
    </xf>
    <xf numFmtId="0" fontId="2" fillId="4" borderId="5" xfId="0" applyFont="1" applyFill="1" applyBorder="1" applyAlignment="1">
      <alignment horizontal="center" vertical="center"/>
    </xf>
    <xf numFmtId="0" fontId="2" fillId="4" borderId="14" xfId="0" applyFont="1" applyFill="1" applyBorder="1" applyAlignment="1">
      <alignment horizontal="center" vertical="center"/>
    </xf>
    <xf numFmtId="0" fontId="2" fillId="4" borderId="3" xfId="0" applyFont="1" applyFill="1" applyBorder="1" applyAlignment="1">
      <alignment horizontal="center" vertical="center"/>
    </xf>
    <xf numFmtId="0" fontId="3" fillId="4" borderId="14" xfId="0" applyFont="1" applyFill="1" applyBorder="1" applyAlignment="1">
      <alignment horizontal="center" vertical="top"/>
    </xf>
    <xf numFmtId="0" fontId="2" fillId="4" borderId="14" xfId="0" applyFont="1" applyFill="1" applyBorder="1" applyAlignment="1">
      <alignment horizontal="center" vertical="top"/>
    </xf>
    <xf numFmtId="22" fontId="2" fillId="4" borderId="18" xfId="0" applyNumberFormat="1" applyFont="1" applyFill="1" applyBorder="1" applyAlignment="1">
      <alignment horizontal="center" vertical="center" wrapText="1"/>
    </xf>
    <xf numFmtId="0" fontId="2" fillId="4" borderId="18" xfId="0" applyFont="1" applyFill="1" applyBorder="1" applyAlignment="1">
      <alignment horizontal="center" vertical="center" wrapText="1"/>
    </xf>
    <xf numFmtId="0" fontId="2" fillId="4" borderId="30" xfId="0" applyFont="1" applyFill="1" applyBorder="1" applyAlignment="1">
      <alignment horizontal="center" vertical="center" wrapText="1"/>
    </xf>
    <xf numFmtId="0" fontId="2" fillId="4" borderId="23" xfId="0" applyFont="1" applyFill="1" applyBorder="1" applyAlignment="1">
      <alignment horizontal="center" vertical="center" wrapText="1"/>
    </xf>
    <xf numFmtId="0" fontId="3" fillId="4" borderId="25" xfId="0" applyFont="1" applyFill="1" applyBorder="1" applyAlignment="1">
      <alignment horizontal="center" vertical="center" wrapText="1"/>
    </xf>
    <xf numFmtId="0" fontId="2" fillId="4" borderId="26" xfId="0" applyFont="1" applyFill="1" applyBorder="1" applyAlignment="1">
      <alignment horizontal="center" vertical="center" wrapText="1"/>
    </xf>
    <xf numFmtId="0" fontId="2" fillId="4" borderId="27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left" vertical="center" indent="1"/>
    </xf>
    <xf numFmtId="0" fontId="2" fillId="4" borderId="4" xfId="0" applyFont="1" applyFill="1" applyBorder="1" applyAlignment="1">
      <alignment horizontal="left" vertical="center" indent="1"/>
    </xf>
    <xf numFmtId="0" fontId="2" fillId="4" borderId="20" xfId="0" applyFont="1" applyFill="1" applyBorder="1" applyAlignment="1">
      <alignment horizontal="left" vertical="center" indent="1"/>
    </xf>
    <xf numFmtId="0" fontId="2" fillId="4" borderId="11" xfId="0" applyFont="1" applyFill="1" applyBorder="1" applyAlignment="1">
      <alignment horizontal="left" vertical="center" indent="1"/>
    </xf>
    <xf numFmtId="0" fontId="2" fillId="4" borderId="21" xfId="0" applyFont="1" applyFill="1" applyBorder="1" applyAlignment="1">
      <alignment horizontal="left" vertical="center" indent="1"/>
    </xf>
    <xf numFmtId="0" fontId="2" fillId="4" borderId="3" xfId="0" applyFont="1" applyFill="1" applyBorder="1" applyAlignment="1">
      <alignment horizontal="right" vertical="center"/>
    </xf>
    <xf numFmtId="0" fontId="2" fillId="4" borderId="12" xfId="0" applyFont="1" applyFill="1" applyBorder="1" applyAlignment="1">
      <alignment horizontal="right" vertical="center"/>
    </xf>
    <xf numFmtId="0" fontId="2" fillId="4" borderId="22" xfId="0" applyFont="1" applyFill="1" applyBorder="1" applyAlignment="1">
      <alignment horizontal="right" vertical="center"/>
    </xf>
    <xf numFmtId="0" fontId="2" fillId="4" borderId="3" xfId="0" applyFont="1" applyFill="1" applyBorder="1" applyAlignment="1">
      <alignment horizontal="left" vertical="center"/>
    </xf>
    <xf numFmtId="0" fontId="2" fillId="4" borderId="4" xfId="0" applyFont="1" applyFill="1" applyBorder="1" applyAlignment="1">
      <alignment horizontal="left" vertical="center"/>
    </xf>
    <xf numFmtId="0" fontId="2" fillId="4" borderId="20" xfId="0" applyFont="1" applyFill="1" applyBorder="1" applyAlignment="1">
      <alignment horizontal="left" vertical="center"/>
    </xf>
    <xf numFmtId="0" fontId="2" fillId="0" borderId="30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right" vertical="center"/>
    </xf>
    <xf numFmtId="0" fontId="2" fillId="0" borderId="4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 wrapText="1" indent="1"/>
    </xf>
    <xf numFmtId="0" fontId="2" fillId="0" borderId="36" xfId="0" applyFont="1" applyBorder="1" applyAlignment="1">
      <alignment horizontal="left" vertical="center" wrapText="1" indent="1"/>
    </xf>
    <xf numFmtId="0" fontId="2" fillId="0" borderId="37" xfId="0" applyFont="1" applyBorder="1" applyAlignment="1">
      <alignment horizontal="left" vertical="center" wrapText="1" indent="1"/>
    </xf>
    <xf numFmtId="0" fontId="3" fillId="0" borderId="25" xfId="0" applyFont="1" applyBorder="1" applyAlignment="1">
      <alignment horizontal="center" vertical="center" wrapText="1"/>
    </xf>
    <xf numFmtId="0" fontId="2" fillId="0" borderId="26" xfId="0" applyFont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24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20" fontId="2" fillId="0" borderId="18" xfId="0" applyNumberFormat="1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 wrapText="1"/>
    </xf>
    <xf numFmtId="0" fontId="3" fillId="0" borderId="27" xfId="0" applyFont="1" applyBorder="1" applyAlignment="1">
      <alignment horizontal="center" vertical="center" wrapText="1"/>
    </xf>
    <xf numFmtId="0" fontId="2" fillId="0" borderId="31" xfId="0" applyFont="1" applyBorder="1" applyAlignment="1">
      <alignment horizontal="left" vertical="center" indent="1"/>
    </xf>
    <xf numFmtId="0" fontId="2" fillId="0" borderId="32" xfId="0" applyFont="1" applyBorder="1" applyAlignment="1">
      <alignment horizontal="right" vertical="center"/>
    </xf>
    <xf numFmtId="0" fontId="2" fillId="0" borderId="1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/>
    </xf>
    <xf numFmtId="0" fontId="3" fillId="0" borderId="38" xfId="0" applyFont="1" applyBorder="1" applyAlignment="1">
      <alignment horizontal="center" vertical="center"/>
    </xf>
    <xf numFmtId="0" fontId="3" fillId="0" borderId="39" xfId="0" applyFont="1" applyBorder="1" applyAlignment="1">
      <alignment horizontal="center" vertical="center"/>
    </xf>
    <xf numFmtId="0" fontId="3" fillId="0" borderId="40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0" fontId="2" fillId="0" borderId="3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409"/>
  <sheetViews>
    <sheetView tabSelected="1" topLeftCell="A250" workbookViewId="0">
      <selection activeCell="N259" sqref="N259:N266"/>
    </sheetView>
  </sheetViews>
  <sheetFormatPr defaultRowHeight="12.75"/>
  <cols>
    <col min="1" max="1" width="12"/>
    <col min="2" max="2" width="11"/>
    <col min="3" max="4" width="10"/>
    <col min="5" max="5" width="11"/>
    <col min="6" max="7" width="9"/>
    <col min="8" max="8" width="6.28515625" customWidth="1"/>
    <col min="9" max="13" width="6"/>
    <col min="14" max="14" width="32"/>
  </cols>
  <sheetData>
    <row r="1" spans="1:14" ht="42" customHeight="1" thickBot="1">
      <c r="A1" s="181" t="s">
        <v>113</v>
      </c>
      <c r="B1" s="182"/>
      <c r="C1" s="182"/>
      <c r="D1" s="182"/>
      <c r="E1" s="182"/>
      <c r="F1" s="182"/>
      <c r="G1" s="182"/>
      <c r="H1" s="182"/>
      <c r="I1" s="182"/>
      <c r="J1" s="182"/>
      <c r="K1" s="182"/>
      <c r="L1" s="182"/>
      <c r="M1" s="182"/>
      <c r="N1" s="183"/>
    </row>
    <row r="2" spans="1:14" ht="18.75" customHeight="1" thickBot="1">
      <c r="A2" s="4">
        <v>1</v>
      </c>
      <c r="B2" s="5"/>
      <c r="C2" s="5"/>
      <c r="D2" s="6"/>
      <c r="E2" s="7"/>
      <c r="F2" s="7"/>
      <c r="G2" s="7"/>
      <c r="H2" s="8"/>
      <c r="I2" s="9"/>
      <c r="J2" s="9"/>
      <c r="K2" s="9"/>
      <c r="L2" s="9"/>
      <c r="M2" s="9"/>
      <c r="N2" s="10"/>
    </row>
    <row r="3" spans="1:14" ht="18.75">
      <c r="A3" s="66" t="s">
        <v>0</v>
      </c>
      <c r="B3" s="68" t="s">
        <v>16</v>
      </c>
      <c r="C3" s="70" t="s">
        <v>12</v>
      </c>
      <c r="D3" s="72" t="s">
        <v>1</v>
      </c>
      <c r="E3" s="74" t="s">
        <v>13</v>
      </c>
      <c r="F3" s="75"/>
      <c r="G3" s="75"/>
      <c r="H3" s="74" t="s">
        <v>14</v>
      </c>
      <c r="I3" s="75"/>
      <c r="J3" s="75"/>
      <c r="K3" s="74" t="s">
        <v>15</v>
      </c>
      <c r="L3" s="75"/>
      <c r="M3" s="75"/>
      <c r="N3" s="25" t="s">
        <v>2</v>
      </c>
    </row>
    <row r="4" spans="1:14" ht="18.75">
      <c r="A4" s="67"/>
      <c r="B4" s="69"/>
      <c r="C4" s="71"/>
      <c r="D4" s="73"/>
      <c r="E4" s="2" t="s">
        <v>3</v>
      </c>
      <c r="F4" s="2" t="s">
        <v>4</v>
      </c>
      <c r="G4" s="2" t="s">
        <v>5</v>
      </c>
      <c r="H4" s="2" t="s">
        <v>3</v>
      </c>
      <c r="I4" s="2" t="s">
        <v>4</v>
      </c>
      <c r="J4" s="2" t="s">
        <v>5</v>
      </c>
      <c r="K4" s="2" t="s">
        <v>6</v>
      </c>
      <c r="L4" s="2" t="s">
        <v>7</v>
      </c>
      <c r="M4" s="2" t="s">
        <v>8</v>
      </c>
      <c r="N4" s="184" t="s">
        <v>118</v>
      </c>
    </row>
    <row r="5" spans="1:14" ht="18.75">
      <c r="A5" s="178" t="s">
        <v>23</v>
      </c>
      <c r="B5" s="81">
        <v>160</v>
      </c>
      <c r="C5" s="81">
        <v>231</v>
      </c>
      <c r="D5" s="1" t="s">
        <v>9</v>
      </c>
      <c r="E5" s="1">
        <v>51</v>
      </c>
      <c r="F5" s="1">
        <v>43</v>
      </c>
      <c r="G5" s="1">
        <v>74</v>
      </c>
      <c r="H5" s="101">
        <v>230</v>
      </c>
      <c r="I5" s="142">
        <v>234</v>
      </c>
      <c r="J5" s="142">
        <v>227</v>
      </c>
      <c r="K5" s="142">
        <v>396</v>
      </c>
      <c r="L5" s="142">
        <v>394</v>
      </c>
      <c r="M5" s="142">
        <v>400</v>
      </c>
      <c r="N5" s="77"/>
    </row>
    <row r="6" spans="1:14" ht="18.75">
      <c r="A6" s="185"/>
      <c r="B6" s="81"/>
      <c r="C6" s="81"/>
      <c r="D6" s="1" t="s">
        <v>10</v>
      </c>
      <c r="E6" s="1">
        <v>19</v>
      </c>
      <c r="F6" s="1">
        <v>16</v>
      </c>
      <c r="G6" s="1">
        <v>8</v>
      </c>
      <c r="H6" s="102"/>
      <c r="I6" s="142"/>
      <c r="J6" s="142"/>
      <c r="K6" s="142"/>
      <c r="L6" s="142"/>
      <c r="M6" s="142"/>
      <c r="N6" s="77"/>
    </row>
    <row r="7" spans="1:14" ht="18.75">
      <c r="A7" s="185"/>
      <c r="B7" s="81"/>
      <c r="C7" s="81"/>
      <c r="D7" s="1" t="s">
        <v>62</v>
      </c>
      <c r="E7" s="1">
        <v>43</v>
      </c>
      <c r="F7" s="1">
        <v>42</v>
      </c>
      <c r="G7" s="1">
        <v>30</v>
      </c>
      <c r="H7" s="102"/>
      <c r="I7" s="142"/>
      <c r="J7" s="142"/>
      <c r="K7" s="142"/>
      <c r="L7" s="142"/>
      <c r="M7" s="142"/>
      <c r="N7" s="77"/>
    </row>
    <row r="8" spans="1:14" ht="18" customHeight="1">
      <c r="A8" s="185"/>
      <c r="B8" s="81"/>
      <c r="C8" s="81"/>
      <c r="D8" s="1" t="s">
        <v>73</v>
      </c>
      <c r="E8" s="1">
        <v>10</v>
      </c>
      <c r="F8" s="1">
        <v>16</v>
      </c>
      <c r="G8" s="1">
        <v>15</v>
      </c>
      <c r="H8" s="102"/>
      <c r="I8" s="142"/>
      <c r="J8" s="142"/>
      <c r="K8" s="142"/>
      <c r="L8" s="142"/>
      <c r="M8" s="142"/>
      <c r="N8" s="77"/>
    </row>
    <row r="9" spans="1:14" ht="18" customHeight="1" thickBot="1">
      <c r="A9" s="185"/>
      <c r="B9" s="95"/>
      <c r="C9" s="98"/>
      <c r="D9" s="21" t="s">
        <v>74</v>
      </c>
      <c r="E9" s="21">
        <v>31</v>
      </c>
      <c r="F9" s="21">
        <v>5</v>
      </c>
      <c r="G9" s="21">
        <v>8</v>
      </c>
      <c r="H9" s="102"/>
      <c r="I9" s="174"/>
      <c r="J9" s="174"/>
      <c r="K9" s="174"/>
      <c r="L9" s="174"/>
      <c r="M9" s="174"/>
      <c r="N9" s="172"/>
    </row>
    <row r="10" spans="1:14" ht="19.5" thickBot="1">
      <c r="A10" s="186"/>
      <c r="B10" s="82"/>
      <c r="C10" s="83"/>
      <c r="D10" s="17" t="s">
        <v>17</v>
      </c>
      <c r="E10" s="15">
        <f>SUM(E5:E9)</f>
        <v>154</v>
      </c>
      <c r="F10" s="15">
        <f>SUM(F5:F9)</f>
        <v>122</v>
      </c>
      <c r="G10" s="15">
        <f>SUM(G5:G9)</f>
        <v>135</v>
      </c>
      <c r="H10" s="103"/>
      <c r="I10" s="143"/>
      <c r="J10" s="143"/>
      <c r="K10" s="143"/>
      <c r="L10" s="143"/>
      <c r="M10" s="143"/>
      <c r="N10" s="78"/>
    </row>
    <row r="11" spans="1:14" ht="18.75" customHeight="1" thickBot="1">
      <c r="A11" s="4">
        <v>2</v>
      </c>
      <c r="B11" s="5"/>
      <c r="C11" s="5"/>
      <c r="D11" s="6"/>
      <c r="E11" s="7"/>
      <c r="F11" s="7"/>
      <c r="G11" s="7"/>
      <c r="H11" s="8"/>
      <c r="I11" s="9"/>
      <c r="J11" s="9"/>
      <c r="K11" s="9"/>
      <c r="L11" s="9"/>
      <c r="M11" s="9"/>
      <c r="N11" s="10"/>
    </row>
    <row r="12" spans="1:14" ht="18.75">
      <c r="A12" s="66" t="s">
        <v>0</v>
      </c>
      <c r="B12" s="68" t="s">
        <v>16</v>
      </c>
      <c r="C12" s="70" t="s">
        <v>12</v>
      </c>
      <c r="D12" s="72" t="s">
        <v>1</v>
      </c>
      <c r="E12" s="74" t="s">
        <v>13</v>
      </c>
      <c r="F12" s="75"/>
      <c r="G12" s="75"/>
      <c r="H12" s="74" t="s">
        <v>14</v>
      </c>
      <c r="I12" s="75"/>
      <c r="J12" s="75"/>
      <c r="K12" s="74" t="s">
        <v>15</v>
      </c>
      <c r="L12" s="75"/>
      <c r="M12" s="75"/>
      <c r="N12" s="25" t="s">
        <v>2</v>
      </c>
    </row>
    <row r="13" spans="1:14" ht="18.75">
      <c r="A13" s="67"/>
      <c r="B13" s="69"/>
      <c r="C13" s="71"/>
      <c r="D13" s="73"/>
      <c r="E13" s="2" t="s">
        <v>3</v>
      </c>
      <c r="F13" s="2" t="s">
        <v>4</v>
      </c>
      <c r="G13" s="2" t="s">
        <v>5</v>
      </c>
      <c r="H13" s="2" t="s">
        <v>3</v>
      </c>
      <c r="I13" s="2" t="s">
        <v>4</v>
      </c>
      <c r="J13" s="2" t="s">
        <v>5</v>
      </c>
      <c r="K13" s="2" t="s">
        <v>6</v>
      </c>
      <c r="L13" s="2" t="s">
        <v>7</v>
      </c>
      <c r="M13" s="2" t="s">
        <v>8</v>
      </c>
      <c r="N13" s="76" t="s">
        <v>119</v>
      </c>
    </row>
    <row r="14" spans="1:14" ht="18.75">
      <c r="A14" s="178" t="s">
        <v>24</v>
      </c>
      <c r="B14" s="81">
        <v>250</v>
      </c>
      <c r="C14" s="81">
        <v>361</v>
      </c>
      <c r="D14" s="2" t="s">
        <v>9</v>
      </c>
      <c r="E14" s="1">
        <v>38</v>
      </c>
      <c r="F14" s="1">
        <v>17</v>
      </c>
      <c r="G14" s="1">
        <v>71</v>
      </c>
      <c r="H14" s="140">
        <v>237</v>
      </c>
      <c r="I14" s="142">
        <v>232</v>
      </c>
      <c r="J14" s="142">
        <v>222</v>
      </c>
      <c r="K14" s="142">
        <v>400</v>
      </c>
      <c r="L14" s="142">
        <v>400</v>
      </c>
      <c r="M14" s="142">
        <v>396</v>
      </c>
      <c r="N14" s="77"/>
    </row>
    <row r="15" spans="1:14" ht="18.75">
      <c r="A15" s="179"/>
      <c r="B15" s="81"/>
      <c r="C15" s="81"/>
      <c r="D15" s="2" t="s">
        <v>10</v>
      </c>
      <c r="E15" s="1">
        <v>25</v>
      </c>
      <c r="F15" s="1">
        <v>84</v>
      </c>
      <c r="G15" s="1">
        <v>40</v>
      </c>
      <c r="H15" s="140"/>
      <c r="I15" s="142"/>
      <c r="J15" s="142"/>
      <c r="K15" s="142"/>
      <c r="L15" s="142"/>
      <c r="M15" s="142"/>
      <c r="N15" s="77"/>
    </row>
    <row r="16" spans="1:14" ht="19.5" thickBot="1">
      <c r="A16" s="179"/>
      <c r="B16" s="81"/>
      <c r="C16" s="81"/>
      <c r="D16" s="2" t="s">
        <v>11</v>
      </c>
      <c r="E16" s="1">
        <v>20</v>
      </c>
      <c r="F16" s="1">
        <v>60</v>
      </c>
      <c r="G16" s="1">
        <v>34</v>
      </c>
      <c r="H16" s="140"/>
      <c r="I16" s="142"/>
      <c r="J16" s="142"/>
      <c r="K16" s="142"/>
      <c r="L16" s="142"/>
      <c r="M16" s="142"/>
      <c r="N16" s="77"/>
    </row>
    <row r="17" spans="1:14" ht="19.5" thickBot="1">
      <c r="A17" s="180"/>
      <c r="B17" s="82"/>
      <c r="C17" s="83"/>
      <c r="D17" s="14" t="s">
        <v>17</v>
      </c>
      <c r="E17" s="15">
        <f>SUM(E14:E16)</f>
        <v>83</v>
      </c>
      <c r="F17" s="15">
        <f>SUM(F14:F16)</f>
        <v>161</v>
      </c>
      <c r="G17" s="16">
        <f>SUM(G14:G16)</f>
        <v>145</v>
      </c>
      <c r="H17" s="141"/>
      <c r="I17" s="143"/>
      <c r="J17" s="143"/>
      <c r="K17" s="143"/>
      <c r="L17" s="143"/>
      <c r="M17" s="143"/>
      <c r="N17" s="78"/>
    </row>
    <row r="18" spans="1:14" ht="18.75" thickBot="1">
      <c r="A18" s="4">
        <v>3</v>
      </c>
      <c r="B18" s="5"/>
      <c r="C18" s="5"/>
      <c r="D18" s="6"/>
      <c r="E18" s="7"/>
      <c r="F18" s="7"/>
      <c r="G18" s="7"/>
      <c r="H18" s="8"/>
      <c r="I18" s="9"/>
      <c r="J18" s="9"/>
      <c r="K18" s="9"/>
      <c r="L18" s="9"/>
      <c r="M18" s="9"/>
      <c r="N18" s="10"/>
    </row>
    <row r="19" spans="1:14" ht="18.75">
      <c r="A19" s="66" t="s">
        <v>0</v>
      </c>
      <c r="B19" s="68" t="s">
        <v>16</v>
      </c>
      <c r="C19" s="70" t="s">
        <v>12</v>
      </c>
      <c r="D19" s="72" t="s">
        <v>1</v>
      </c>
      <c r="E19" s="74" t="s">
        <v>13</v>
      </c>
      <c r="F19" s="75"/>
      <c r="G19" s="75"/>
      <c r="H19" s="74" t="s">
        <v>14</v>
      </c>
      <c r="I19" s="75"/>
      <c r="J19" s="75"/>
      <c r="K19" s="74" t="s">
        <v>15</v>
      </c>
      <c r="L19" s="75"/>
      <c r="M19" s="75"/>
      <c r="N19" s="25" t="s">
        <v>2</v>
      </c>
    </row>
    <row r="20" spans="1:14" ht="18.75">
      <c r="A20" s="67"/>
      <c r="B20" s="69"/>
      <c r="C20" s="71"/>
      <c r="D20" s="73"/>
      <c r="E20" s="2" t="s">
        <v>3</v>
      </c>
      <c r="F20" s="2" t="s">
        <v>4</v>
      </c>
      <c r="G20" s="2" t="s">
        <v>5</v>
      </c>
      <c r="H20" s="2" t="s">
        <v>3</v>
      </c>
      <c r="I20" s="2" t="s">
        <v>4</v>
      </c>
      <c r="J20" s="2" t="s">
        <v>5</v>
      </c>
      <c r="K20" s="2" t="s">
        <v>6</v>
      </c>
      <c r="L20" s="2" t="s">
        <v>7</v>
      </c>
      <c r="M20" s="2" t="s">
        <v>8</v>
      </c>
      <c r="N20" s="76" t="s">
        <v>120</v>
      </c>
    </row>
    <row r="21" spans="1:14" ht="18.75">
      <c r="A21" s="178" t="s">
        <v>25</v>
      </c>
      <c r="B21" s="81">
        <v>160</v>
      </c>
      <c r="C21" s="81">
        <v>231</v>
      </c>
      <c r="D21" s="2" t="s">
        <v>9</v>
      </c>
      <c r="E21" s="1">
        <v>8</v>
      </c>
      <c r="F21" s="1">
        <v>40</v>
      </c>
      <c r="G21" s="1">
        <v>29</v>
      </c>
      <c r="H21" s="140">
        <v>232</v>
      </c>
      <c r="I21" s="142">
        <v>218</v>
      </c>
      <c r="J21" s="142">
        <v>241</v>
      </c>
      <c r="K21" s="142">
        <v>393</v>
      </c>
      <c r="L21" s="142">
        <v>401</v>
      </c>
      <c r="M21" s="142">
        <v>399</v>
      </c>
      <c r="N21" s="77"/>
    </row>
    <row r="22" spans="1:14" ht="18.75">
      <c r="A22" s="179"/>
      <c r="B22" s="81"/>
      <c r="C22" s="81"/>
      <c r="D22" s="2" t="s">
        <v>10</v>
      </c>
      <c r="E22" s="1">
        <v>10</v>
      </c>
      <c r="F22" s="1">
        <v>10</v>
      </c>
      <c r="G22" s="1">
        <v>9</v>
      </c>
      <c r="H22" s="140"/>
      <c r="I22" s="142"/>
      <c r="J22" s="142"/>
      <c r="K22" s="142"/>
      <c r="L22" s="142"/>
      <c r="M22" s="142"/>
      <c r="N22" s="77"/>
    </row>
    <row r="23" spans="1:14" ht="18.75">
      <c r="A23" s="179"/>
      <c r="B23" s="81"/>
      <c r="C23" s="81"/>
      <c r="D23" s="2" t="s">
        <v>11</v>
      </c>
      <c r="E23" s="1">
        <v>61</v>
      </c>
      <c r="F23" s="1">
        <v>51</v>
      </c>
      <c r="G23" s="1">
        <v>10</v>
      </c>
      <c r="H23" s="140"/>
      <c r="I23" s="142"/>
      <c r="J23" s="142"/>
      <c r="K23" s="142"/>
      <c r="L23" s="142"/>
      <c r="M23" s="142"/>
      <c r="N23" s="77"/>
    </row>
    <row r="24" spans="1:14" ht="18.75">
      <c r="A24" s="179"/>
      <c r="B24" s="95"/>
      <c r="C24" s="98"/>
      <c r="D24" s="27" t="s">
        <v>73</v>
      </c>
      <c r="E24" s="1">
        <v>27</v>
      </c>
      <c r="F24" s="1">
        <v>51</v>
      </c>
      <c r="G24" s="1">
        <v>24</v>
      </c>
      <c r="H24" s="173"/>
      <c r="I24" s="174"/>
      <c r="J24" s="174"/>
      <c r="K24" s="174"/>
      <c r="L24" s="174"/>
      <c r="M24" s="174"/>
      <c r="N24" s="172"/>
    </row>
    <row r="25" spans="1:14" ht="18.75">
      <c r="A25" s="179"/>
      <c r="B25" s="95"/>
      <c r="C25" s="98"/>
      <c r="D25" s="27" t="s">
        <v>74</v>
      </c>
      <c r="E25" s="1">
        <v>56</v>
      </c>
      <c r="F25" s="1">
        <v>36</v>
      </c>
      <c r="G25" s="1">
        <v>17</v>
      </c>
      <c r="H25" s="173"/>
      <c r="I25" s="174"/>
      <c r="J25" s="174"/>
      <c r="K25" s="174"/>
      <c r="L25" s="174"/>
      <c r="M25" s="174"/>
      <c r="N25" s="172"/>
    </row>
    <row r="26" spans="1:14" ht="91.5" customHeight="1" thickBot="1">
      <c r="A26" s="180"/>
      <c r="B26" s="82"/>
      <c r="C26" s="83"/>
      <c r="D26" s="41" t="s">
        <v>17</v>
      </c>
      <c r="E26" s="39">
        <f>SUM(E21:E25)</f>
        <v>162</v>
      </c>
      <c r="F26" s="39">
        <f>SUM(F21:F25)</f>
        <v>188</v>
      </c>
      <c r="G26" s="40">
        <f>SUM(G21:G25)</f>
        <v>89</v>
      </c>
      <c r="H26" s="141"/>
      <c r="I26" s="143"/>
      <c r="J26" s="143"/>
      <c r="K26" s="143"/>
      <c r="L26" s="143"/>
      <c r="M26" s="143"/>
      <c r="N26" s="78"/>
    </row>
    <row r="27" spans="1:14" ht="15.75" customHeight="1" thickBot="1">
      <c r="A27" s="4">
        <v>4</v>
      </c>
      <c r="B27" s="5"/>
      <c r="C27" s="5"/>
      <c r="D27" s="6"/>
      <c r="E27" s="7"/>
      <c r="F27" s="7"/>
      <c r="G27" s="7"/>
      <c r="H27" s="8"/>
      <c r="I27" s="9"/>
      <c r="J27" s="9"/>
      <c r="K27" s="9"/>
      <c r="L27" s="9"/>
      <c r="M27" s="9"/>
      <c r="N27" s="10"/>
    </row>
    <row r="28" spans="1:14" ht="18.75">
      <c r="A28" s="66" t="s">
        <v>0</v>
      </c>
      <c r="B28" s="68" t="s">
        <v>16</v>
      </c>
      <c r="C28" s="70" t="s">
        <v>12</v>
      </c>
      <c r="D28" s="72" t="s">
        <v>1</v>
      </c>
      <c r="E28" s="74" t="s">
        <v>13</v>
      </c>
      <c r="F28" s="75"/>
      <c r="G28" s="75"/>
      <c r="H28" s="74" t="s">
        <v>14</v>
      </c>
      <c r="I28" s="75"/>
      <c r="J28" s="75"/>
      <c r="K28" s="74" t="s">
        <v>15</v>
      </c>
      <c r="L28" s="75"/>
      <c r="M28" s="75"/>
      <c r="N28" s="25" t="s">
        <v>2</v>
      </c>
    </row>
    <row r="29" spans="1:14" ht="18.75">
      <c r="A29" s="67"/>
      <c r="B29" s="69"/>
      <c r="C29" s="71"/>
      <c r="D29" s="73"/>
      <c r="E29" s="11" t="s">
        <v>3</v>
      </c>
      <c r="F29" s="11" t="s">
        <v>4</v>
      </c>
      <c r="G29" s="11" t="s">
        <v>5</v>
      </c>
      <c r="H29" s="11" t="s">
        <v>3</v>
      </c>
      <c r="I29" s="11" t="s">
        <v>4</v>
      </c>
      <c r="J29" s="11" t="s">
        <v>5</v>
      </c>
      <c r="K29" s="11" t="s">
        <v>6</v>
      </c>
      <c r="L29" s="11" t="s">
        <v>7</v>
      </c>
      <c r="M29" s="11" t="s">
        <v>8</v>
      </c>
      <c r="N29" s="76" t="s">
        <v>121</v>
      </c>
    </row>
    <row r="30" spans="1:14" ht="18.75">
      <c r="A30" s="178" t="s">
        <v>26</v>
      </c>
      <c r="B30" s="81">
        <v>100</v>
      </c>
      <c r="C30" s="81">
        <v>144</v>
      </c>
      <c r="D30" s="11" t="s">
        <v>9</v>
      </c>
      <c r="E30" s="1">
        <v>35</v>
      </c>
      <c r="F30" s="1">
        <v>33</v>
      </c>
      <c r="G30" s="1">
        <v>45</v>
      </c>
      <c r="H30" s="140">
        <v>230</v>
      </c>
      <c r="I30" s="142">
        <v>234</v>
      </c>
      <c r="J30" s="142">
        <v>224</v>
      </c>
      <c r="K30" s="142">
        <v>391</v>
      </c>
      <c r="L30" s="142">
        <v>395</v>
      </c>
      <c r="M30" s="142">
        <v>397</v>
      </c>
      <c r="N30" s="77"/>
    </row>
    <row r="31" spans="1:14" ht="18.75">
      <c r="A31" s="179"/>
      <c r="B31" s="81"/>
      <c r="C31" s="81"/>
      <c r="D31" s="11" t="s">
        <v>10</v>
      </c>
      <c r="E31" s="1">
        <v>26</v>
      </c>
      <c r="F31" s="1">
        <v>25</v>
      </c>
      <c r="G31" s="1">
        <v>32</v>
      </c>
      <c r="H31" s="140"/>
      <c r="I31" s="142"/>
      <c r="J31" s="142"/>
      <c r="K31" s="142"/>
      <c r="L31" s="142"/>
      <c r="M31" s="142"/>
      <c r="N31" s="77"/>
    </row>
    <row r="32" spans="1:14" ht="19.5" thickBot="1">
      <c r="A32" s="179"/>
      <c r="B32" s="81"/>
      <c r="C32" s="81"/>
      <c r="D32" s="11" t="s">
        <v>11</v>
      </c>
      <c r="E32" s="1">
        <v>36</v>
      </c>
      <c r="F32" s="1">
        <v>50</v>
      </c>
      <c r="G32" s="1">
        <v>40</v>
      </c>
      <c r="H32" s="140"/>
      <c r="I32" s="142"/>
      <c r="J32" s="142"/>
      <c r="K32" s="142"/>
      <c r="L32" s="142"/>
      <c r="M32" s="142"/>
      <c r="N32" s="77"/>
    </row>
    <row r="33" spans="1:16" ht="19.5" thickBot="1">
      <c r="A33" s="180"/>
      <c r="B33" s="82"/>
      <c r="C33" s="83"/>
      <c r="D33" s="14" t="s">
        <v>17</v>
      </c>
      <c r="E33" s="15">
        <f>SUM(E30:E32)</f>
        <v>97</v>
      </c>
      <c r="F33" s="15">
        <f>SUM(F30:F32)</f>
        <v>108</v>
      </c>
      <c r="G33" s="16">
        <f>SUM(G30:G32)</f>
        <v>117</v>
      </c>
      <c r="H33" s="141"/>
      <c r="I33" s="143"/>
      <c r="J33" s="143"/>
      <c r="K33" s="143"/>
      <c r="L33" s="143"/>
      <c r="M33" s="143"/>
      <c r="N33" s="78"/>
    </row>
    <row r="34" spans="1:16" ht="18.75" thickBot="1">
      <c r="A34" s="4">
        <v>5</v>
      </c>
      <c r="B34" s="5"/>
      <c r="C34" s="5"/>
      <c r="D34" s="6"/>
      <c r="E34" s="7"/>
      <c r="F34" s="7"/>
      <c r="G34" s="7"/>
      <c r="H34" s="8"/>
      <c r="I34" s="9"/>
      <c r="J34" s="9"/>
      <c r="K34" s="9"/>
      <c r="L34" s="9"/>
      <c r="M34" s="9"/>
      <c r="N34" s="10"/>
    </row>
    <row r="35" spans="1:16" ht="18.75">
      <c r="A35" s="66" t="s">
        <v>0</v>
      </c>
      <c r="B35" s="68" t="s">
        <v>16</v>
      </c>
      <c r="C35" s="70" t="s">
        <v>12</v>
      </c>
      <c r="D35" s="72" t="s">
        <v>1</v>
      </c>
      <c r="E35" s="74" t="s">
        <v>13</v>
      </c>
      <c r="F35" s="75"/>
      <c r="G35" s="75"/>
      <c r="H35" s="74" t="s">
        <v>14</v>
      </c>
      <c r="I35" s="75"/>
      <c r="J35" s="75"/>
      <c r="K35" s="74" t="s">
        <v>15</v>
      </c>
      <c r="L35" s="75"/>
      <c r="M35" s="75"/>
      <c r="N35" s="25" t="s">
        <v>2</v>
      </c>
    </row>
    <row r="36" spans="1:16" ht="18.75">
      <c r="A36" s="67"/>
      <c r="B36" s="69"/>
      <c r="C36" s="71"/>
      <c r="D36" s="73"/>
      <c r="E36" s="11" t="s">
        <v>3</v>
      </c>
      <c r="F36" s="11" t="s">
        <v>4</v>
      </c>
      <c r="G36" s="11" t="s">
        <v>5</v>
      </c>
      <c r="H36" s="11" t="s">
        <v>3</v>
      </c>
      <c r="I36" s="11" t="s">
        <v>4</v>
      </c>
      <c r="J36" s="11" t="s">
        <v>5</v>
      </c>
      <c r="K36" s="11" t="s">
        <v>6</v>
      </c>
      <c r="L36" s="11" t="s">
        <v>7</v>
      </c>
      <c r="M36" s="11" t="s">
        <v>8</v>
      </c>
      <c r="N36" s="76" t="s">
        <v>122</v>
      </c>
    </row>
    <row r="37" spans="1:16" ht="18">
      <c r="A37" s="127" t="s">
        <v>27</v>
      </c>
      <c r="B37" s="81">
        <v>160</v>
      </c>
      <c r="C37" s="81">
        <v>231</v>
      </c>
      <c r="D37" s="11">
        <v>1</v>
      </c>
      <c r="E37" s="1">
        <v>17</v>
      </c>
      <c r="F37" s="1">
        <v>21</v>
      </c>
      <c r="G37" s="1">
        <v>62</v>
      </c>
      <c r="H37" s="140">
        <v>236</v>
      </c>
      <c r="I37" s="142">
        <v>227</v>
      </c>
      <c r="J37" s="142">
        <v>218</v>
      </c>
      <c r="K37" s="142">
        <v>394</v>
      </c>
      <c r="L37" s="142">
        <v>389</v>
      </c>
      <c r="M37" s="142">
        <v>395</v>
      </c>
      <c r="N37" s="77"/>
    </row>
    <row r="38" spans="1:16" ht="18">
      <c r="A38" s="138"/>
      <c r="B38" s="81"/>
      <c r="C38" s="81"/>
      <c r="D38" s="11">
        <v>2</v>
      </c>
      <c r="E38" s="1">
        <v>37</v>
      </c>
      <c r="F38" s="1">
        <v>38</v>
      </c>
      <c r="G38" s="1">
        <v>43</v>
      </c>
      <c r="H38" s="140"/>
      <c r="I38" s="142"/>
      <c r="J38" s="142"/>
      <c r="K38" s="142"/>
      <c r="L38" s="142"/>
      <c r="M38" s="142"/>
      <c r="N38" s="77"/>
    </row>
    <row r="39" spans="1:16" ht="18">
      <c r="A39" s="138"/>
      <c r="B39" s="81"/>
      <c r="C39" s="81"/>
      <c r="D39" s="11">
        <v>3</v>
      </c>
      <c r="E39" s="1">
        <v>6</v>
      </c>
      <c r="F39" s="1">
        <v>14</v>
      </c>
      <c r="G39" s="1">
        <v>23</v>
      </c>
      <c r="H39" s="140"/>
      <c r="I39" s="142"/>
      <c r="J39" s="142"/>
      <c r="K39" s="142"/>
      <c r="L39" s="142"/>
      <c r="M39" s="142"/>
      <c r="N39" s="77"/>
    </row>
    <row r="40" spans="1:16" ht="18.75" thickBot="1">
      <c r="A40" s="138"/>
      <c r="B40" s="81"/>
      <c r="C40" s="81"/>
      <c r="D40" s="11">
        <v>4</v>
      </c>
      <c r="E40" s="1">
        <v>47</v>
      </c>
      <c r="F40" s="1">
        <v>8</v>
      </c>
      <c r="G40" s="1">
        <v>11</v>
      </c>
      <c r="H40" s="140"/>
      <c r="I40" s="142"/>
      <c r="J40" s="142"/>
      <c r="K40" s="142"/>
      <c r="L40" s="142"/>
      <c r="M40" s="142"/>
      <c r="N40" s="77"/>
    </row>
    <row r="41" spans="1:16" ht="19.5" thickBot="1">
      <c r="A41" s="139"/>
      <c r="B41" s="82"/>
      <c r="C41" s="83"/>
      <c r="D41" s="14" t="s">
        <v>17</v>
      </c>
      <c r="E41" s="15">
        <f>SUM(E37:E40)</f>
        <v>107</v>
      </c>
      <c r="F41" s="15">
        <f>SUM(F37:F40)</f>
        <v>81</v>
      </c>
      <c r="G41" s="16">
        <f>SUM(G37:G40)</f>
        <v>139</v>
      </c>
      <c r="H41" s="141"/>
      <c r="I41" s="143"/>
      <c r="J41" s="143"/>
      <c r="K41" s="143"/>
      <c r="L41" s="143"/>
      <c r="M41" s="143"/>
      <c r="N41" s="78"/>
      <c r="P41" t="s">
        <v>22</v>
      </c>
    </row>
    <row r="42" spans="1:16" ht="18.75" thickBot="1">
      <c r="A42" s="4">
        <v>6</v>
      </c>
      <c r="B42" s="5"/>
      <c r="C42" s="5"/>
      <c r="D42" s="6"/>
      <c r="E42" s="7"/>
      <c r="F42" s="7"/>
      <c r="G42" s="7"/>
      <c r="H42" s="8"/>
      <c r="I42" s="9"/>
      <c r="J42" s="9"/>
      <c r="K42" s="9"/>
      <c r="L42" s="9"/>
      <c r="M42" s="9"/>
      <c r="N42" s="10"/>
    </row>
    <row r="43" spans="1:16" ht="18.75">
      <c r="A43" s="66" t="s">
        <v>0</v>
      </c>
      <c r="B43" s="68" t="s">
        <v>16</v>
      </c>
      <c r="C43" s="70" t="s">
        <v>12</v>
      </c>
      <c r="D43" s="72" t="s">
        <v>1</v>
      </c>
      <c r="E43" s="74" t="s">
        <v>13</v>
      </c>
      <c r="F43" s="75"/>
      <c r="G43" s="75"/>
      <c r="H43" s="74" t="s">
        <v>14</v>
      </c>
      <c r="I43" s="75"/>
      <c r="J43" s="75"/>
      <c r="K43" s="74" t="s">
        <v>15</v>
      </c>
      <c r="L43" s="75"/>
      <c r="M43" s="75"/>
      <c r="N43" s="25" t="s">
        <v>2</v>
      </c>
    </row>
    <row r="44" spans="1:16" ht="18.75">
      <c r="A44" s="67"/>
      <c r="B44" s="69"/>
      <c r="C44" s="71"/>
      <c r="D44" s="73"/>
      <c r="E44" s="18" t="s">
        <v>3</v>
      </c>
      <c r="F44" s="18" t="s">
        <v>4</v>
      </c>
      <c r="G44" s="18" t="s">
        <v>5</v>
      </c>
      <c r="H44" s="18" t="s">
        <v>3</v>
      </c>
      <c r="I44" s="18" t="s">
        <v>4</v>
      </c>
      <c r="J44" s="18" t="s">
        <v>5</v>
      </c>
      <c r="K44" s="18" t="s">
        <v>6</v>
      </c>
      <c r="L44" s="18" t="s">
        <v>7</v>
      </c>
      <c r="M44" s="18" t="s">
        <v>8</v>
      </c>
      <c r="N44" s="76" t="s">
        <v>123</v>
      </c>
    </row>
    <row r="45" spans="1:16" ht="18">
      <c r="A45" s="127" t="s">
        <v>28</v>
      </c>
      <c r="B45" s="81">
        <v>250</v>
      </c>
      <c r="C45" s="81">
        <v>361</v>
      </c>
      <c r="D45" s="18">
        <v>1</v>
      </c>
      <c r="E45" s="1">
        <v>20</v>
      </c>
      <c r="F45" s="1">
        <v>16</v>
      </c>
      <c r="G45" s="1">
        <v>25</v>
      </c>
      <c r="H45" s="140">
        <v>233</v>
      </c>
      <c r="I45" s="142">
        <v>228</v>
      </c>
      <c r="J45" s="142">
        <v>228</v>
      </c>
      <c r="K45" s="142">
        <v>395</v>
      </c>
      <c r="L45" s="142">
        <v>401</v>
      </c>
      <c r="M45" s="142">
        <v>394</v>
      </c>
      <c r="N45" s="77"/>
    </row>
    <row r="46" spans="1:16" ht="18">
      <c r="A46" s="138"/>
      <c r="B46" s="81"/>
      <c r="C46" s="81"/>
      <c r="D46" s="18">
        <v>2</v>
      </c>
      <c r="E46" s="1">
        <v>47</v>
      </c>
      <c r="F46" s="1">
        <v>26</v>
      </c>
      <c r="G46" s="1">
        <v>60</v>
      </c>
      <c r="H46" s="140"/>
      <c r="I46" s="142"/>
      <c r="J46" s="142"/>
      <c r="K46" s="142"/>
      <c r="L46" s="142"/>
      <c r="M46" s="142"/>
      <c r="N46" s="77"/>
    </row>
    <row r="47" spans="1:16" ht="18.75" thickBot="1">
      <c r="A47" s="138"/>
      <c r="B47" s="81"/>
      <c r="C47" s="81"/>
      <c r="D47" s="18">
        <v>3</v>
      </c>
      <c r="E47" s="1">
        <v>27</v>
      </c>
      <c r="F47" s="1">
        <v>18</v>
      </c>
      <c r="G47" s="1">
        <v>31</v>
      </c>
      <c r="H47" s="140"/>
      <c r="I47" s="142"/>
      <c r="J47" s="142"/>
      <c r="K47" s="142"/>
      <c r="L47" s="142"/>
      <c r="M47" s="142"/>
      <c r="N47" s="77"/>
    </row>
    <row r="48" spans="1:16" ht="19.5" thickBot="1">
      <c r="A48" s="139"/>
      <c r="B48" s="81"/>
      <c r="C48" s="81"/>
      <c r="D48" s="14" t="s">
        <v>17</v>
      </c>
      <c r="E48" s="15">
        <f>SUM(E45:E47)</f>
        <v>94</v>
      </c>
      <c r="F48" s="15">
        <f>SUM(F45:F47)</f>
        <v>60</v>
      </c>
      <c r="G48" s="16">
        <f>SUM(G45:G47)</f>
        <v>116</v>
      </c>
      <c r="H48" s="140"/>
      <c r="I48" s="142"/>
      <c r="J48" s="142"/>
      <c r="K48" s="142"/>
      <c r="L48" s="142"/>
      <c r="M48" s="142"/>
      <c r="N48" s="77"/>
    </row>
    <row r="49" spans="1:14" ht="18.75" thickBot="1">
      <c r="A49" s="4">
        <v>7</v>
      </c>
      <c r="B49" s="5"/>
      <c r="C49" s="5"/>
      <c r="D49" s="6"/>
      <c r="E49" s="7"/>
      <c r="F49" s="7"/>
      <c r="G49" s="7"/>
      <c r="H49" s="8"/>
      <c r="I49" s="9"/>
      <c r="J49" s="9"/>
      <c r="K49" s="9"/>
      <c r="L49" s="9"/>
      <c r="M49" s="9"/>
      <c r="N49" s="10"/>
    </row>
    <row r="50" spans="1:14" ht="18.75">
      <c r="A50" s="66" t="s">
        <v>0</v>
      </c>
      <c r="B50" s="68" t="s">
        <v>16</v>
      </c>
      <c r="C50" s="70" t="s">
        <v>12</v>
      </c>
      <c r="D50" s="72" t="s">
        <v>1</v>
      </c>
      <c r="E50" s="74" t="s">
        <v>13</v>
      </c>
      <c r="F50" s="75"/>
      <c r="G50" s="75"/>
      <c r="H50" s="74" t="s">
        <v>14</v>
      </c>
      <c r="I50" s="75"/>
      <c r="J50" s="75"/>
      <c r="K50" s="74" t="s">
        <v>15</v>
      </c>
      <c r="L50" s="75"/>
      <c r="M50" s="75"/>
      <c r="N50" s="25" t="s">
        <v>2</v>
      </c>
    </row>
    <row r="51" spans="1:14" ht="18.75">
      <c r="A51" s="67"/>
      <c r="B51" s="69"/>
      <c r="C51" s="71"/>
      <c r="D51" s="73"/>
      <c r="E51" s="19" t="s">
        <v>3</v>
      </c>
      <c r="F51" s="19" t="s">
        <v>4</v>
      </c>
      <c r="G51" s="19" t="s">
        <v>5</v>
      </c>
      <c r="H51" s="19" t="s">
        <v>3</v>
      </c>
      <c r="I51" s="19" t="s">
        <v>4</v>
      </c>
      <c r="J51" s="19" t="s">
        <v>5</v>
      </c>
      <c r="K51" s="19" t="s">
        <v>6</v>
      </c>
      <c r="L51" s="19" t="s">
        <v>7</v>
      </c>
      <c r="M51" s="19" t="s">
        <v>8</v>
      </c>
      <c r="N51" s="76" t="s">
        <v>124</v>
      </c>
    </row>
    <row r="52" spans="1:14" ht="18">
      <c r="A52" s="127" t="s">
        <v>29</v>
      </c>
      <c r="B52" s="81">
        <v>250</v>
      </c>
      <c r="C52" s="81">
        <v>361</v>
      </c>
      <c r="D52" s="19">
        <v>1</v>
      </c>
      <c r="E52" s="1">
        <v>71</v>
      </c>
      <c r="F52" s="1">
        <v>47</v>
      </c>
      <c r="G52" s="1">
        <v>61</v>
      </c>
      <c r="H52" s="140">
        <v>231</v>
      </c>
      <c r="I52" s="142">
        <v>228</v>
      </c>
      <c r="J52" s="142">
        <v>231</v>
      </c>
      <c r="K52" s="142">
        <v>397</v>
      </c>
      <c r="L52" s="142">
        <v>397</v>
      </c>
      <c r="M52" s="142">
        <v>400</v>
      </c>
      <c r="N52" s="77"/>
    </row>
    <row r="53" spans="1:14" ht="18">
      <c r="A53" s="138"/>
      <c r="B53" s="81"/>
      <c r="C53" s="81"/>
      <c r="D53" s="19">
        <v>2</v>
      </c>
      <c r="E53" s="1">
        <v>82</v>
      </c>
      <c r="F53" s="1">
        <v>100</v>
      </c>
      <c r="G53" s="1">
        <v>92</v>
      </c>
      <c r="H53" s="140"/>
      <c r="I53" s="142"/>
      <c r="J53" s="142"/>
      <c r="K53" s="142"/>
      <c r="L53" s="142"/>
      <c r="M53" s="142"/>
      <c r="N53" s="77"/>
    </row>
    <row r="54" spans="1:14" ht="18.75" thickBot="1">
      <c r="A54" s="138"/>
      <c r="B54" s="81"/>
      <c r="C54" s="81"/>
      <c r="D54" s="19">
        <v>3</v>
      </c>
      <c r="E54" s="1">
        <v>21</v>
      </c>
      <c r="F54" s="1">
        <v>60</v>
      </c>
      <c r="G54" s="1">
        <v>23</v>
      </c>
      <c r="H54" s="140"/>
      <c r="I54" s="142"/>
      <c r="J54" s="142"/>
      <c r="K54" s="142"/>
      <c r="L54" s="142"/>
      <c r="M54" s="142"/>
      <c r="N54" s="77"/>
    </row>
    <row r="55" spans="1:14" ht="51" customHeight="1" thickBot="1">
      <c r="A55" s="139"/>
      <c r="B55" s="81"/>
      <c r="C55" s="81"/>
      <c r="D55" s="42" t="s">
        <v>17</v>
      </c>
      <c r="E55" s="15">
        <f>SUM(E52:E54)</f>
        <v>174</v>
      </c>
      <c r="F55" s="15">
        <f>SUM(F52:F54)</f>
        <v>207</v>
      </c>
      <c r="G55" s="16">
        <f>SUM(G52:G54)</f>
        <v>176</v>
      </c>
      <c r="H55" s="140"/>
      <c r="I55" s="142"/>
      <c r="J55" s="142"/>
      <c r="K55" s="142"/>
      <c r="L55" s="142"/>
      <c r="M55" s="142"/>
      <c r="N55" s="77"/>
    </row>
    <row r="56" spans="1:14" ht="24.75" customHeight="1" thickBot="1">
      <c r="A56" s="4">
        <v>8</v>
      </c>
      <c r="B56" s="5"/>
      <c r="C56" s="5"/>
      <c r="D56" s="6"/>
      <c r="E56" s="7"/>
      <c r="F56" s="7"/>
      <c r="G56" s="7"/>
      <c r="H56" s="8"/>
      <c r="I56" s="9"/>
      <c r="J56" s="9"/>
      <c r="K56" s="9"/>
      <c r="L56" s="9"/>
      <c r="M56" s="9"/>
      <c r="N56" s="10"/>
    </row>
    <row r="57" spans="1:14" ht="18.75">
      <c r="A57" s="66" t="s">
        <v>0</v>
      </c>
      <c r="B57" s="68" t="s">
        <v>16</v>
      </c>
      <c r="C57" s="70" t="s">
        <v>12</v>
      </c>
      <c r="D57" s="72" t="s">
        <v>1</v>
      </c>
      <c r="E57" s="74" t="s">
        <v>13</v>
      </c>
      <c r="F57" s="75"/>
      <c r="G57" s="75"/>
      <c r="H57" s="74" t="s">
        <v>14</v>
      </c>
      <c r="I57" s="75"/>
      <c r="J57" s="75"/>
      <c r="K57" s="74" t="s">
        <v>15</v>
      </c>
      <c r="L57" s="75"/>
      <c r="M57" s="75"/>
      <c r="N57" s="25" t="s">
        <v>2</v>
      </c>
    </row>
    <row r="58" spans="1:14" ht="18.75">
      <c r="A58" s="67"/>
      <c r="B58" s="69"/>
      <c r="C58" s="71"/>
      <c r="D58" s="73"/>
      <c r="E58" s="19" t="s">
        <v>3</v>
      </c>
      <c r="F58" s="19" t="s">
        <v>4</v>
      </c>
      <c r="G58" s="19" t="s">
        <v>5</v>
      </c>
      <c r="H58" s="19" t="s">
        <v>3</v>
      </c>
      <c r="I58" s="19" t="s">
        <v>4</v>
      </c>
      <c r="J58" s="19" t="s">
        <v>5</v>
      </c>
      <c r="K58" s="19" t="s">
        <v>6</v>
      </c>
      <c r="L58" s="19" t="s">
        <v>7</v>
      </c>
      <c r="M58" s="19" t="s">
        <v>8</v>
      </c>
      <c r="N58" s="76" t="s">
        <v>126</v>
      </c>
    </row>
    <row r="59" spans="1:14" ht="18">
      <c r="A59" s="127" t="s">
        <v>30</v>
      </c>
      <c r="B59" s="81">
        <v>250</v>
      </c>
      <c r="C59" s="81">
        <v>361</v>
      </c>
      <c r="D59" s="19">
        <v>1</v>
      </c>
      <c r="E59" s="1">
        <v>16</v>
      </c>
      <c r="F59" s="1">
        <v>75</v>
      </c>
      <c r="G59" s="1">
        <v>10</v>
      </c>
      <c r="H59" s="140">
        <v>231</v>
      </c>
      <c r="I59" s="142">
        <v>228</v>
      </c>
      <c r="J59" s="142">
        <v>235</v>
      </c>
      <c r="K59" s="142">
        <v>401</v>
      </c>
      <c r="L59" s="142">
        <v>396</v>
      </c>
      <c r="M59" s="142">
        <v>402</v>
      </c>
      <c r="N59" s="77"/>
    </row>
    <row r="60" spans="1:14" ht="18">
      <c r="A60" s="138"/>
      <c r="B60" s="81"/>
      <c r="C60" s="81"/>
      <c r="D60" s="19">
        <v>2</v>
      </c>
      <c r="E60" s="1">
        <v>51</v>
      </c>
      <c r="F60" s="1">
        <v>37</v>
      </c>
      <c r="G60" s="1">
        <v>52</v>
      </c>
      <c r="H60" s="140"/>
      <c r="I60" s="142"/>
      <c r="J60" s="142"/>
      <c r="K60" s="142"/>
      <c r="L60" s="142"/>
      <c r="M60" s="142"/>
      <c r="N60" s="77"/>
    </row>
    <row r="61" spans="1:14" ht="18.75" thickBot="1">
      <c r="A61" s="138"/>
      <c r="B61" s="81"/>
      <c r="C61" s="81"/>
      <c r="D61" s="19">
        <v>3</v>
      </c>
      <c r="E61" s="1">
        <v>25</v>
      </c>
      <c r="F61" s="1">
        <v>9</v>
      </c>
      <c r="G61" s="1">
        <v>44</v>
      </c>
      <c r="H61" s="140"/>
      <c r="I61" s="142"/>
      <c r="J61" s="142"/>
      <c r="K61" s="142"/>
      <c r="L61" s="142"/>
      <c r="M61" s="142"/>
      <c r="N61" s="77"/>
    </row>
    <row r="62" spans="1:14" ht="19.5" thickBot="1">
      <c r="A62" s="139"/>
      <c r="B62" s="81"/>
      <c r="C62" s="81"/>
      <c r="D62" s="14" t="s">
        <v>17</v>
      </c>
      <c r="E62" s="15">
        <f>SUM(E59:E61)</f>
        <v>92</v>
      </c>
      <c r="F62" s="15">
        <f>SUM(F59:F61)</f>
        <v>121</v>
      </c>
      <c r="G62" s="16">
        <f>SUM(G59:G61)</f>
        <v>106</v>
      </c>
      <c r="H62" s="140"/>
      <c r="I62" s="142"/>
      <c r="J62" s="142"/>
      <c r="K62" s="142"/>
      <c r="L62" s="142"/>
      <c r="M62" s="142"/>
      <c r="N62" s="77"/>
    </row>
    <row r="63" spans="1:14" ht="18.75" thickBot="1">
      <c r="A63" s="4">
        <v>9</v>
      </c>
      <c r="B63" s="5"/>
      <c r="C63" s="5"/>
      <c r="D63" s="6"/>
      <c r="E63" s="7"/>
      <c r="F63" s="7"/>
      <c r="G63" s="7"/>
      <c r="H63" s="8"/>
      <c r="I63" s="9"/>
      <c r="J63" s="9"/>
      <c r="K63" s="9"/>
      <c r="L63" s="9"/>
      <c r="M63" s="9"/>
      <c r="N63" s="10"/>
    </row>
    <row r="64" spans="1:14" ht="18.75">
      <c r="A64" s="66" t="s">
        <v>0</v>
      </c>
      <c r="B64" s="68" t="s">
        <v>16</v>
      </c>
      <c r="C64" s="70" t="s">
        <v>12</v>
      </c>
      <c r="D64" s="72" t="s">
        <v>1</v>
      </c>
      <c r="E64" s="74" t="s">
        <v>13</v>
      </c>
      <c r="F64" s="75"/>
      <c r="G64" s="75"/>
      <c r="H64" s="74" t="s">
        <v>14</v>
      </c>
      <c r="I64" s="75"/>
      <c r="J64" s="75"/>
      <c r="K64" s="74" t="s">
        <v>15</v>
      </c>
      <c r="L64" s="75"/>
      <c r="M64" s="75"/>
      <c r="N64" s="25" t="s">
        <v>2</v>
      </c>
    </row>
    <row r="65" spans="1:14" ht="18.75">
      <c r="A65" s="67"/>
      <c r="B65" s="69"/>
      <c r="C65" s="71"/>
      <c r="D65" s="73"/>
      <c r="E65" s="19" t="s">
        <v>3</v>
      </c>
      <c r="F65" s="19" t="s">
        <v>4</v>
      </c>
      <c r="G65" s="19" t="s">
        <v>5</v>
      </c>
      <c r="H65" s="19" t="s">
        <v>3</v>
      </c>
      <c r="I65" s="19" t="s">
        <v>4</v>
      </c>
      <c r="J65" s="19" t="s">
        <v>5</v>
      </c>
      <c r="K65" s="19" t="s">
        <v>6</v>
      </c>
      <c r="L65" s="19" t="s">
        <v>7</v>
      </c>
      <c r="M65" s="19" t="s">
        <v>8</v>
      </c>
      <c r="N65" s="76" t="s">
        <v>125</v>
      </c>
    </row>
    <row r="66" spans="1:14" ht="18">
      <c r="A66" s="127" t="s">
        <v>31</v>
      </c>
      <c r="B66" s="81">
        <v>160</v>
      </c>
      <c r="C66" s="81">
        <v>231</v>
      </c>
      <c r="D66" s="19">
        <v>1</v>
      </c>
      <c r="E66" s="1">
        <v>0.8</v>
      </c>
      <c r="F66" s="1">
        <v>0.5</v>
      </c>
      <c r="G66" s="1">
        <v>0.4</v>
      </c>
      <c r="H66" s="140">
        <v>234</v>
      </c>
      <c r="I66" s="142">
        <v>232</v>
      </c>
      <c r="J66" s="142">
        <v>230</v>
      </c>
      <c r="K66" s="142">
        <v>399</v>
      </c>
      <c r="L66" s="142">
        <v>402</v>
      </c>
      <c r="M66" s="142">
        <v>401</v>
      </c>
      <c r="N66" s="77"/>
    </row>
    <row r="67" spans="1:14" ht="18">
      <c r="A67" s="138"/>
      <c r="B67" s="81"/>
      <c r="C67" s="81"/>
      <c r="D67" s="19">
        <v>2</v>
      </c>
      <c r="E67" s="21">
        <v>18</v>
      </c>
      <c r="F67" s="21">
        <v>21</v>
      </c>
      <c r="G67" s="21">
        <v>57</v>
      </c>
      <c r="H67" s="140"/>
      <c r="I67" s="142"/>
      <c r="J67" s="142"/>
      <c r="K67" s="142"/>
      <c r="L67" s="142"/>
      <c r="M67" s="142"/>
      <c r="N67" s="77"/>
    </row>
    <row r="68" spans="1:14" ht="18.75" thickBot="1">
      <c r="A68" s="138"/>
      <c r="B68" s="81"/>
      <c r="C68" s="81"/>
      <c r="D68" s="24">
        <v>3</v>
      </c>
      <c r="E68" s="21">
        <v>6</v>
      </c>
      <c r="F68" s="21">
        <v>6</v>
      </c>
      <c r="G68" s="21">
        <v>12</v>
      </c>
      <c r="H68" s="140"/>
      <c r="I68" s="142"/>
      <c r="J68" s="142"/>
      <c r="K68" s="142"/>
      <c r="L68" s="142"/>
      <c r="M68" s="142"/>
      <c r="N68" s="77"/>
    </row>
    <row r="69" spans="1:14" ht="36" customHeight="1" thickBot="1">
      <c r="A69" s="139"/>
      <c r="B69" s="81"/>
      <c r="C69" s="81"/>
      <c r="D69" s="14" t="s">
        <v>17</v>
      </c>
      <c r="E69" s="15">
        <f>SUM(E66:E68)</f>
        <v>24.8</v>
      </c>
      <c r="F69" s="15">
        <f>SUM(F66:F68)</f>
        <v>27.5</v>
      </c>
      <c r="G69" s="16">
        <f>SUM(G66:G68)</f>
        <v>69.400000000000006</v>
      </c>
      <c r="H69" s="140"/>
      <c r="I69" s="142"/>
      <c r="J69" s="142"/>
      <c r="K69" s="142"/>
      <c r="L69" s="142"/>
      <c r="M69" s="142"/>
      <c r="N69" s="77"/>
    </row>
    <row r="70" spans="1:14" ht="18.75" thickBot="1">
      <c r="A70" s="4">
        <v>10</v>
      </c>
      <c r="B70" s="5"/>
      <c r="C70" s="5"/>
      <c r="D70" s="6"/>
      <c r="E70" s="7"/>
      <c r="F70" s="7"/>
      <c r="G70" s="7"/>
      <c r="H70" s="8"/>
      <c r="I70" s="9"/>
      <c r="J70" s="9"/>
      <c r="K70" s="9"/>
      <c r="L70" s="9"/>
      <c r="M70" s="9"/>
      <c r="N70" s="10"/>
    </row>
    <row r="71" spans="1:14" ht="18.75">
      <c r="A71" s="66" t="s">
        <v>0</v>
      </c>
      <c r="B71" s="68" t="s">
        <v>16</v>
      </c>
      <c r="C71" s="70" t="s">
        <v>12</v>
      </c>
      <c r="D71" s="72" t="s">
        <v>1</v>
      </c>
      <c r="E71" s="74" t="s">
        <v>13</v>
      </c>
      <c r="F71" s="75"/>
      <c r="G71" s="75"/>
      <c r="H71" s="74" t="s">
        <v>14</v>
      </c>
      <c r="I71" s="75"/>
      <c r="J71" s="75"/>
      <c r="K71" s="74" t="s">
        <v>15</v>
      </c>
      <c r="L71" s="75"/>
      <c r="M71" s="75"/>
      <c r="N71" s="25" t="s">
        <v>2</v>
      </c>
    </row>
    <row r="72" spans="1:14" ht="18.75">
      <c r="A72" s="67"/>
      <c r="B72" s="69"/>
      <c r="C72" s="71"/>
      <c r="D72" s="73"/>
      <c r="E72" s="19" t="s">
        <v>3</v>
      </c>
      <c r="F72" s="19" t="s">
        <v>4</v>
      </c>
      <c r="G72" s="19" t="s">
        <v>5</v>
      </c>
      <c r="H72" s="19" t="s">
        <v>3</v>
      </c>
      <c r="I72" s="19" t="s">
        <v>4</v>
      </c>
      <c r="J72" s="19" t="s">
        <v>5</v>
      </c>
      <c r="K72" s="19" t="s">
        <v>6</v>
      </c>
      <c r="L72" s="19" t="s">
        <v>7</v>
      </c>
      <c r="M72" s="19" t="s">
        <v>8</v>
      </c>
      <c r="N72" s="76" t="s">
        <v>127</v>
      </c>
    </row>
    <row r="73" spans="1:14" ht="18.75">
      <c r="A73" s="178" t="s">
        <v>32</v>
      </c>
      <c r="B73" s="81">
        <v>250</v>
      </c>
      <c r="C73" s="81">
        <v>361</v>
      </c>
      <c r="D73" s="19" t="s">
        <v>9</v>
      </c>
      <c r="E73" s="1">
        <v>8</v>
      </c>
      <c r="F73" s="1">
        <v>2</v>
      </c>
      <c r="G73" s="1">
        <v>4</v>
      </c>
      <c r="H73" s="140">
        <v>234</v>
      </c>
      <c r="I73" s="142">
        <v>231</v>
      </c>
      <c r="J73" s="142">
        <v>228</v>
      </c>
      <c r="K73" s="142">
        <v>396</v>
      </c>
      <c r="L73" s="142">
        <v>400</v>
      </c>
      <c r="M73" s="142">
        <v>403</v>
      </c>
      <c r="N73" s="77"/>
    </row>
    <row r="74" spans="1:14" ht="18.75">
      <c r="A74" s="179"/>
      <c r="B74" s="81"/>
      <c r="C74" s="81"/>
      <c r="D74" s="19" t="s">
        <v>10</v>
      </c>
      <c r="E74" s="1">
        <v>40</v>
      </c>
      <c r="F74" s="1">
        <v>56</v>
      </c>
      <c r="G74" s="1">
        <v>63</v>
      </c>
      <c r="H74" s="140"/>
      <c r="I74" s="142"/>
      <c r="J74" s="142"/>
      <c r="K74" s="142"/>
      <c r="L74" s="142"/>
      <c r="M74" s="142"/>
      <c r="N74" s="77"/>
    </row>
    <row r="75" spans="1:14" ht="18.75">
      <c r="A75" s="179"/>
      <c r="B75" s="81"/>
      <c r="C75" s="81"/>
      <c r="D75" s="19" t="s">
        <v>11</v>
      </c>
      <c r="E75" s="1">
        <v>38</v>
      </c>
      <c r="F75" s="1">
        <v>56</v>
      </c>
      <c r="G75" s="1">
        <v>36</v>
      </c>
      <c r="H75" s="140"/>
      <c r="I75" s="142"/>
      <c r="J75" s="142"/>
      <c r="K75" s="142"/>
      <c r="L75" s="142"/>
      <c r="M75" s="142"/>
      <c r="N75" s="77"/>
    </row>
    <row r="76" spans="1:14" ht="18">
      <c r="A76" s="179"/>
      <c r="B76" s="81"/>
      <c r="C76" s="81"/>
      <c r="D76" s="19">
        <v>4</v>
      </c>
      <c r="E76" s="1">
        <v>28</v>
      </c>
      <c r="F76" s="1">
        <v>25</v>
      </c>
      <c r="G76" s="1">
        <v>22</v>
      </c>
      <c r="H76" s="140"/>
      <c r="I76" s="142"/>
      <c r="J76" s="142"/>
      <c r="K76" s="142"/>
      <c r="L76" s="142"/>
      <c r="M76" s="142"/>
      <c r="N76" s="77"/>
    </row>
    <row r="77" spans="1:14" ht="18.75" thickBot="1">
      <c r="A77" s="179"/>
      <c r="B77" s="95"/>
      <c r="C77" s="98"/>
      <c r="D77" s="24">
        <v>5</v>
      </c>
      <c r="E77" s="21">
        <v>1</v>
      </c>
      <c r="F77" s="21">
        <v>1</v>
      </c>
      <c r="G77" s="21">
        <v>2</v>
      </c>
      <c r="H77" s="173"/>
      <c r="I77" s="174"/>
      <c r="J77" s="174"/>
      <c r="K77" s="174"/>
      <c r="L77" s="174"/>
      <c r="M77" s="174"/>
      <c r="N77" s="172"/>
    </row>
    <row r="78" spans="1:14" ht="150.75" customHeight="1" thickBot="1">
      <c r="A78" s="180"/>
      <c r="B78" s="82"/>
      <c r="C78" s="83"/>
      <c r="D78" s="42" t="s">
        <v>17</v>
      </c>
      <c r="E78" s="15">
        <f>SUM(E73:E77)</f>
        <v>115</v>
      </c>
      <c r="F78" s="15">
        <f>SUM(F73:F77)</f>
        <v>140</v>
      </c>
      <c r="G78" s="16">
        <f>SUM(G73:G77)</f>
        <v>127</v>
      </c>
      <c r="H78" s="141"/>
      <c r="I78" s="143"/>
      <c r="J78" s="143"/>
      <c r="K78" s="143"/>
      <c r="L78" s="143"/>
      <c r="M78" s="143"/>
      <c r="N78" s="78"/>
    </row>
    <row r="79" spans="1:14" ht="18.75" thickBot="1">
      <c r="A79" s="4">
        <v>11</v>
      </c>
      <c r="B79" s="5"/>
      <c r="C79" s="5"/>
      <c r="D79" s="6"/>
      <c r="E79" s="7"/>
      <c r="F79" s="7"/>
      <c r="G79" s="7"/>
      <c r="H79" s="8"/>
      <c r="I79" s="9"/>
      <c r="J79" s="9"/>
      <c r="K79" s="9"/>
      <c r="L79" s="9"/>
      <c r="M79" s="9"/>
      <c r="N79" s="10"/>
    </row>
    <row r="80" spans="1:14" ht="18.75">
      <c r="A80" s="66" t="s">
        <v>0</v>
      </c>
      <c r="B80" s="68" t="s">
        <v>16</v>
      </c>
      <c r="C80" s="70" t="s">
        <v>12</v>
      </c>
      <c r="D80" s="72" t="s">
        <v>1</v>
      </c>
      <c r="E80" s="74" t="s">
        <v>13</v>
      </c>
      <c r="F80" s="75"/>
      <c r="G80" s="75"/>
      <c r="H80" s="74" t="s">
        <v>14</v>
      </c>
      <c r="I80" s="75"/>
      <c r="J80" s="75"/>
      <c r="K80" s="74" t="s">
        <v>15</v>
      </c>
      <c r="L80" s="75"/>
      <c r="M80" s="75"/>
      <c r="N80" s="25" t="s">
        <v>2</v>
      </c>
    </row>
    <row r="81" spans="1:14" ht="18.75">
      <c r="A81" s="67"/>
      <c r="B81" s="69"/>
      <c r="C81" s="71"/>
      <c r="D81" s="73"/>
      <c r="E81" s="19" t="s">
        <v>3</v>
      </c>
      <c r="F81" s="19" t="s">
        <v>4</v>
      </c>
      <c r="G81" s="19" t="s">
        <v>5</v>
      </c>
      <c r="H81" s="19" t="s">
        <v>3</v>
      </c>
      <c r="I81" s="19" t="s">
        <v>4</v>
      </c>
      <c r="J81" s="19" t="s">
        <v>5</v>
      </c>
      <c r="K81" s="19" t="s">
        <v>6</v>
      </c>
      <c r="L81" s="19" t="s">
        <v>7</v>
      </c>
      <c r="M81" s="19" t="s">
        <v>8</v>
      </c>
      <c r="N81" s="76" t="s">
        <v>128</v>
      </c>
    </row>
    <row r="82" spans="1:14" ht="18.75">
      <c r="A82" s="178" t="s">
        <v>33</v>
      </c>
      <c r="B82" s="81">
        <v>160</v>
      </c>
      <c r="C82" s="81">
        <v>231</v>
      </c>
      <c r="D82" s="19" t="s">
        <v>9</v>
      </c>
      <c r="E82" s="1">
        <v>50</v>
      </c>
      <c r="F82" s="1">
        <v>39</v>
      </c>
      <c r="G82" s="1">
        <v>85</v>
      </c>
      <c r="H82" s="140">
        <v>227</v>
      </c>
      <c r="I82" s="142">
        <v>237</v>
      </c>
      <c r="J82" s="142">
        <v>213</v>
      </c>
      <c r="K82" s="142">
        <v>396</v>
      </c>
      <c r="L82" s="142">
        <v>397</v>
      </c>
      <c r="M82" s="142">
        <v>400</v>
      </c>
      <c r="N82" s="77"/>
    </row>
    <row r="83" spans="1:14" ht="18.75">
      <c r="A83" s="179"/>
      <c r="B83" s="81"/>
      <c r="C83" s="81"/>
      <c r="D83" s="19" t="s">
        <v>10</v>
      </c>
      <c r="E83" s="1">
        <v>40</v>
      </c>
      <c r="F83" s="1">
        <v>50</v>
      </c>
      <c r="G83" s="1">
        <v>41</v>
      </c>
      <c r="H83" s="140"/>
      <c r="I83" s="142"/>
      <c r="J83" s="142"/>
      <c r="K83" s="142"/>
      <c r="L83" s="142"/>
      <c r="M83" s="142"/>
      <c r="N83" s="77"/>
    </row>
    <row r="84" spans="1:14" ht="18">
      <c r="A84" s="179"/>
      <c r="B84" s="81"/>
      <c r="C84" s="81"/>
      <c r="D84" s="55">
        <v>3</v>
      </c>
      <c r="E84" s="1">
        <v>0</v>
      </c>
      <c r="F84" s="1">
        <v>0</v>
      </c>
      <c r="G84" s="1">
        <v>0</v>
      </c>
      <c r="H84" s="140"/>
      <c r="I84" s="142"/>
      <c r="J84" s="142"/>
      <c r="K84" s="142"/>
      <c r="L84" s="142"/>
      <c r="M84" s="142"/>
      <c r="N84" s="77"/>
    </row>
    <row r="85" spans="1:14" ht="18.75" thickBot="1">
      <c r="A85" s="179"/>
      <c r="B85" s="81"/>
      <c r="C85" s="81"/>
      <c r="D85" s="19">
        <v>4</v>
      </c>
      <c r="E85" s="1">
        <v>30</v>
      </c>
      <c r="F85" s="1">
        <v>16</v>
      </c>
      <c r="G85" s="1">
        <v>15</v>
      </c>
      <c r="H85" s="140"/>
      <c r="I85" s="142"/>
      <c r="J85" s="142"/>
      <c r="K85" s="142"/>
      <c r="L85" s="142"/>
      <c r="M85" s="142"/>
      <c r="N85" s="77"/>
    </row>
    <row r="86" spans="1:14" ht="49.5" customHeight="1" thickBot="1">
      <c r="A86" s="180"/>
      <c r="B86" s="82"/>
      <c r="C86" s="83"/>
      <c r="D86" s="42" t="s">
        <v>17</v>
      </c>
      <c r="E86" s="15">
        <f>SUM(E82:E85)</f>
        <v>120</v>
      </c>
      <c r="F86" s="15">
        <f>SUM(F82:F85)</f>
        <v>105</v>
      </c>
      <c r="G86" s="16">
        <f>SUM(G82:G85)</f>
        <v>141</v>
      </c>
      <c r="H86" s="141"/>
      <c r="I86" s="143"/>
      <c r="J86" s="143"/>
      <c r="K86" s="143"/>
      <c r="L86" s="143"/>
      <c r="M86" s="143"/>
      <c r="N86" s="78"/>
    </row>
    <row r="87" spans="1:14" ht="18.75" thickBot="1">
      <c r="A87" s="4">
        <v>12</v>
      </c>
      <c r="B87" s="5"/>
      <c r="C87" s="5"/>
      <c r="D87" s="6"/>
      <c r="E87" s="7"/>
      <c r="F87" s="7"/>
      <c r="G87" s="7"/>
      <c r="H87" s="8"/>
      <c r="I87" s="9"/>
      <c r="J87" s="9"/>
      <c r="K87" s="9"/>
      <c r="L87" s="9"/>
      <c r="M87" s="9"/>
      <c r="N87" s="10"/>
    </row>
    <row r="88" spans="1:14" ht="18.75">
      <c r="A88" s="66" t="s">
        <v>0</v>
      </c>
      <c r="B88" s="68" t="s">
        <v>16</v>
      </c>
      <c r="C88" s="70" t="s">
        <v>12</v>
      </c>
      <c r="D88" s="72" t="s">
        <v>1</v>
      </c>
      <c r="E88" s="74" t="s">
        <v>13</v>
      </c>
      <c r="F88" s="75"/>
      <c r="G88" s="75"/>
      <c r="H88" s="74" t="s">
        <v>14</v>
      </c>
      <c r="I88" s="75"/>
      <c r="J88" s="75"/>
      <c r="K88" s="74" t="s">
        <v>15</v>
      </c>
      <c r="L88" s="75"/>
      <c r="M88" s="75"/>
      <c r="N88" s="25" t="s">
        <v>2</v>
      </c>
    </row>
    <row r="89" spans="1:14" ht="18.75">
      <c r="A89" s="67"/>
      <c r="B89" s="69"/>
      <c r="C89" s="71"/>
      <c r="D89" s="73"/>
      <c r="E89" s="19" t="s">
        <v>3</v>
      </c>
      <c r="F89" s="19" t="s">
        <v>4</v>
      </c>
      <c r="G89" s="19" t="s">
        <v>5</v>
      </c>
      <c r="H89" s="19" t="s">
        <v>3</v>
      </c>
      <c r="I89" s="19" t="s">
        <v>4</v>
      </c>
      <c r="J89" s="19" t="s">
        <v>5</v>
      </c>
      <c r="K89" s="19" t="s">
        <v>6</v>
      </c>
      <c r="L89" s="19" t="s">
        <v>7</v>
      </c>
      <c r="M89" s="19" t="s">
        <v>8</v>
      </c>
      <c r="N89" s="76" t="s">
        <v>129</v>
      </c>
    </row>
    <row r="90" spans="1:14" ht="18.75">
      <c r="A90" s="178" t="s">
        <v>34</v>
      </c>
      <c r="B90" s="81">
        <v>160</v>
      </c>
      <c r="C90" s="81">
        <v>231</v>
      </c>
      <c r="D90" s="19" t="s">
        <v>9</v>
      </c>
      <c r="E90" s="1">
        <v>10</v>
      </c>
      <c r="F90" s="1">
        <v>24</v>
      </c>
      <c r="G90" s="1">
        <v>28</v>
      </c>
      <c r="H90" s="140">
        <v>229</v>
      </c>
      <c r="I90" s="142">
        <v>228</v>
      </c>
      <c r="J90" s="142">
        <v>227</v>
      </c>
      <c r="K90" s="142">
        <v>392</v>
      </c>
      <c r="L90" s="142">
        <v>397</v>
      </c>
      <c r="M90" s="142">
        <v>395</v>
      </c>
      <c r="N90" s="77"/>
    </row>
    <row r="91" spans="1:14" ht="19.5" thickBot="1">
      <c r="A91" s="179"/>
      <c r="B91" s="81"/>
      <c r="C91" s="81"/>
      <c r="D91" s="19" t="s">
        <v>10</v>
      </c>
      <c r="E91" s="1">
        <v>60</v>
      </c>
      <c r="F91" s="1">
        <v>67</v>
      </c>
      <c r="G91" s="1">
        <v>75</v>
      </c>
      <c r="H91" s="140"/>
      <c r="I91" s="142"/>
      <c r="J91" s="142"/>
      <c r="K91" s="142"/>
      <c r="L91" s="142"/>
      <c r="M91" s="142"/>
      <c r="N91" s="77"/>
    </row>
    <row r="92" spans="1:14" ht="19.5" thickBot="1">
      <c r="A92" s="180"/>
      <c r="B92" s="82"/>
      <c r="C92" s="83"/>
      <c r="D92" s="14" t="s">
        <v>17</v>
      </c>
      <c r="E92" s="15">
        <f>SUM(E90:E91)</f>
        <v>70</v>
      </c>
      <c r="F92" s="15">
        <f>SUM(F90:F91)</f>
        <v>91</v>
      </c>
      <c r="G92" s="16">
        <f>SUM(G90:G91)</f>
        <v>103</v>
      </c>
      <c r="H92" s="141"/>
      <c r="I92" s="143"/>
      <c r="J92" s="143"/>
      <c r="K92" s="143"/>
      <c r="L92" s="143"/>
      <c r="M92" s="143"/>
      <c r="N92" s="78"/>
    </row>
    <row r="93" spans="1:14" ht="18.75" thickBot="1">
      <c r="A93" s="4">
        <v>13</v>
      </c>
      <c r="B93" s="5"/>
      <c r="C93" s="5"/>
      <c r="D93" s="6"/>
      <c r="E93" s="7"/>
      <c r="F93" s="7"/>
      <c r="G93" s="7"/>
      <c r="H93" s="8"/>
      <c r="I93" s="9"/>
      <c r="J93" s="9"/>
      <c r="K93" s="9"/>
      <c r="L93" s="9"/>
      <c r="M93" s="9"/>
      <c r="N93" s="10"/>
    </row>
    <row r="94" spans="1:14" ht="18.75">
      <c r="A94" s="66" t="s">
        <v>0</v>
      </c>
      <c r="B94" s="68" t="s">
        <v>16</v>
      </c>
      <c r="C94" s="70" t="s">
        <v>12</v>
      </c>
      <c r="D94" s="72" t="s">
        <v>1</v>
      </c>
      <c r="E94" s="74" t="s">
        <v>13</v>
      </c>
      <c r="F94" s="75"/>
      <c r="G94" s="75"/>
      <c r="H94" s="74" t="s">
        <v>14</v>
      </c>
      <c r="I94" s="75"/>
      <c r="J94" s="75"/>
      <c r="K94" s="74" t="s">
        <v>15</v>
      </c>
      <c r="L94" s="75"/>
      <c r="M94" s="75"/>
      <c r="N94" s="25" t="s">
        <v>2</v>
      </c>
    </row>
    <row r="95" spans="1:14" ht="18.75">
      <c r="A95" s="67"/>
      <c r="B95" s="69"/>
      <c r="C95" s="71"/>
      <c r="D95" s="73"/>
      <c r="E95" s="19" t="s">
        <v>3</v>
      </c>
      <c r="F95" s="19" t="s">
        <v>4</v>
      </c>
      <c r="G95" s="19" t="s">
        <v>5</v>
      </c>
      <c r="H95" s="19" t="s">
        <v>3</v>
      </c>
      <c r="I95" s="19" t="s">
        <v>4</v>
      </c>
      <c r="J95" s="19" t="s">
        <v>5</v>
      </c>
      <c r="K95" s="19" t="s">
        <v>6</v>
      </c>
      <c r="L95" s="19" t="s">
        <v>7</v>
      </c>
      <c r="M95" s="19" t="s">
        <v>8</v>
      </c>
      <c r="N95" s="76" t="s">
        <v>130</v>
      </c>
    </row>
    <row r="96" spans="1:14" ht="18.75">
      <c r="A96" s="178" t="s">
        <v>35</v>
      </c>
      <c r="B96" s="81">
        <v>250</v>
      </c>
      <c r="C96" s="81">
        <v>361</v>
      </c>
      <c r="D96" s="19" t="s">
        <v>9</v>
      </c>
      <c r="E96" s="1">
        <v>25</v>
      </c>
      <c r="F96" s="1">
        <v>0</v>
      </c>
      <c r="G96" s="1">
        <v>14</v>
      </c>
      <c r="H96" s="140">
        <v>233</v>
      </c>
      <c r="I96" s="142">
        <v>251</v>
      </c>
      <c r="J96" s="142">
        <v>235</v>
      </c>
      <c r="K96" s="142">
        <v>418</v>
      </c>
      <c r="L96" s="142">
        <v>420</v>
      </c>
      <c r="M96" s="142">
        <v>415</v>
      </c>
      <c r="N96" s="77"/>
    </row>
    <row r="97" spans="1:14" ht="19.5" thickBot="1">
      <c r="A97" s="179"/>
      <c r="B97" s="81"/>
      <c r="C97" s="81"/>
      <c r="D97" s="19" t="s">
        <v>10</v>
      </c>
      <c r="E97" s="1">
        <v>71</v>
      </c>
      <c r="F97" s="1">
        <v>24</v>
      </c>
      <c r="G97" s="1">
        <v>18</v>
      </c>
      <c r="H97" s="140"/>
      <c r="I97" s="142"/>
      <c r="J97" s="142"/>
      <c r="K97" s="142"/>
      <c r="L97" s="142"/>
      <c r="M97" s="142"/>
      <c r="N97" s="77"/>
    </row>
    <row r="98" spans="1:14" ht="38.25" customHeight="1" thickBot="1">
      <c r="A98" s="180"/>
      <c r="B98" s="82"/>
      <c r="C98" s="83"/>
      <c r="D98" s="14" t="s">
        <v>17</v>
      </c>
      <c r="E98" s="15">
        <f>SUM(E96:E97)</f>
        <v>96</v>
      </c>
      <c r="F98" s="15">
        <f>SUM(F96:F97)</f>
        <v>24</v>
      </c>
      <c r="G98" s="16">
        <f>SUM(G96:G97)</f>
        <v>32</v>
      </c>
      <c r="H98" s="141"/>
      <c r="I98" s="143"/>
      <c r="J98" s="143"/>
      <c r="K98" s="143"/>
      <c r="L98" s="143"/>
      <c r="M98" s="143"/>
      <c r="N98" s="78"/>
    </row>
    <row r="99" spans="1:14" ht="18.75" thickBot="1">
      <c r="A99" s="4">
        <v>14</v>
      </c>
      <c r="B99" s="5"/>
      <c r="C99" s="5"/>
      <c r="D99" s="6"/>
      <c r="E99" s="7"/>
      <c r="F99" s="7"/>
      <c r="G99" s="7"/>
      <c r="H99" s="8"/>
      <c r="I99" s="9"/>
      <c r="J99" s="9"/>
      <c r="K99" s="9"/>
      <c r="L99" s="9"/>
      <c r="M99" s="9"/>
      <c r="N99" s="10"/>
    </row>
    <row r="100" spans="1:14" ht="18.75">
      <c r="A100" s="66" t="s">
        <v>0</v>
      </c>
      <c r="B100" s="68" t="s">
        <v>16</v>
      </c>
      <c r="C100" s="70" t="s">
        <v>12</v>
      </c>
      <c r="D100" s="72" t="s">
        <v>1</v>
      </c>
      <c r="E100" s="74" t="s">
        <v>13</v>
      </c>
      <c r="F100" s="75"/>
      <c r="G100" s="75"/>
      <c r="H100" s="74" t="s">
        <v>14</v>
      </c>
      <c r="I100" s="75"/>
      <c r="J100" s="75"/>
      <c r="K100" s="74" t="s">
        <v>15</v>
      </c>
      <c r="L100" s="75"/>
      <c r="M100" s="75"/>
      <c r="N100" s="25" t="s">
        <v>2</v>
      </c>
    </row>
    <row r="101" spans="1:14" ht="18.75">
      <c r="A101" s="67"/>
      <c r="B101" s="69"/>
      <c r="C101" s="71"/>
      <c r="D101" s="73"/>
      <c r="E101" s="19" t="s">
        <v>3</v>
      </c>
      <c r="F101" s="19" t="s">
        <v>4</v>
      </c>
      <c r="G101" s="19" t="s">
        <v>5</v>
      </c>
      <c r="H101" s="19" t="s">
        <v>3</v>
      </c>
      <c r="I101" s="19" t="s">
        <v>4</v>
      </c>
      <c r="J101" s="19" t="s">
        <v>5</v>
      </c>
      <c r="K101" s="19" t="s">
        <v>6</v>
      </c>
      <c r="L101" s="19" t="s">
        <v>7</v>
      </c>
      <c r="M101" s="19" t="s">
        <v>8</v>
      </c>
      <c r="N101" s="76" t="s">
        <v>131</v>
      </c>
    </row>
    <row r="102" spans="1:14" ht="18.75">
      <c r="A102" s="178" t="s">
        <v>36</v>
      </c>
      <c r="B102" s="81">
        <v>250</v>
      </c>
      <c r="C102" s="81">
        <v>361</v>
      </c>
      <c r="D102" s="19" t="s">
        <v>9</v>
      </c>
      <c r="E102" s="1">
        <v>32</v>
      </c>
      <c r="F102" s="1">
        <v>25</v>
      </c>
      <c r="G102" s="1">
        <v>41</v>
      </c>
      <c r="H102" s="140">
        <v>230</v>
      </c>
      <c r="I102" s="142">
        <v>234</v>
      </c>
      <c r="J102" s="142">
        <v>236</v>
      </c>
      <c r="K102" s="142">
        <v>400</v>
      </c>
      <c r="L102" s="142">
        <v>404</v>
      </c>
      <c r="M102" s="142">
        <v>406</v>
      </c>
      <c r="N102" s="77"/>
    </row>
    <row r="103" spans="1:14" ht="18.75">
      <c r="A103" s="179"/>
      <c r="B103" s="81"/>
      <c r="C103" s="81"/>
      <c r="D103" s="19" t="s">
        <v>10</v>
      </c>
      <c r="E103" s="1">
        <v>78</v>
      </c>
      <c r="F103" s="1">
        <v>71</v>
      </c>
      <c r="G103" s="1">
        <v>96</v>
      </c>
      <c r="H103" s="140"/>
      <c r="I103" s="142"/>
      <c r="J103" s="142"/>
      <c r="K103" s="142"/>
      <c r="L103" s="142"/>
      <c r="M103" s="142"/>
      <c r="N103" s="77"/>
    </row>
    <row r="104" spans="1:14" ht="19.5" thickBot="1">
      <c r="A104" s="179"/>
      <c r="B104" s="95"/>
      <c r="C104" s="98"/>
      <c r="D104" s="24" t="s">
        <v>62</v>
      </c>
      <c r="E104" s="21">
        <v>0</v>
      </c>
      <c r="F104" s="21">
        <v>0</v>
      </c>
      <c r="G104" s="21">
        <v>0</v>
      </c>
      <c r="H104" s="173"/>
      <c r="I104" s="174"/>
      <c r="J104" s="174"/>
      <c r="K104" s="174"/>
      <c r="L104" s="174"/>
      <c r="M104" s="174"/>
      <c r="N104" s="172"/>
    </row>
    <row r="105" spans="1:14" ht="33" customHeight="1" thickBot="1">
      <c r="A105" s="180"/>
      <c r="B105" s="82"/>
      <c r="C105" s="83"/>
      <c r="D105" s="14" t="s">
        <v>17</v>
      </c>
      <c r="E105" s="15">
        <f>SUM(E102:E103)</f>
        <v>110</v>
      </c>
      <c r="F105" s="15">
        <f>SUM(F102:F103)</f>
        <v>96</v>
      </c>
      <c r="G105" s="16">
        <f>SUM(G102:G103)</f>
        <v>137</v>
      </c>
      <c r="H105" s="141"/>
      <c r="I105" s="143"/>
      <c r="J105" s="143"/>
      <c r="K105" s="143"/>
      <c r="L105" s="143"/>
      <c r="M105" s="143"/>
      <c r="N105" s="78"/>
    </row>
    <row r="106" spans="1:14" ht="21.75" customHeight="1" thickBot="1">
      <c r="A106" s="4">
        <v>15</v>
      </c>
      <c r="B106" s="5"/>
      <c r="C106" s="5"/>
      <c r="D106" s="6"/>
      <c r="E106" s="7"/>
      <c r="F106" s="7"/>
      <c r="G106" s="7"/>
      <c r="H106" s="8"/>
      <c r="I106" s="9"/>
      <c r="J106" s="9"/>
      <c r="K106" s="9"/>
      <c r="L106" s="9"/>
      <c r="M106" s="9"/>
      <c r="N106" s="10"/>
    </row>
    <row r="107" spans="1:14" ht="18.75">
      <c r="A107" s="66" t="s">
        <v>0</v>
      </c>
      <c r="B107" s="68" t="s">
        <v>16</v>
      </c>
      <c r="C107" s="70" t="s">
        <v>12</v>
      </c>
      <c r="D107" s="72" t="s">
        <v>1</v>
      </c>
      <c r="E107" s="74" t="s">
        <v>13</v>
      </c>
      <c r="F107" s="75"/>
      <c r="G107" s="75"/>
      <c r="H107" s="74" t="s">
        <v>14</v>
      </c>
      <c r="I107" s="75"/>
      <c r="J107" s="75"/>
      <c r="K107" s="74" t="s">
        <v>15</v>
      </c>
      <c r="L107" s="75"/>
      <c r="M107" s="75"/>
      <c r="N107" s="25" t="s">
        <v>2</v>
      </c>
    </row>
    <row r="108" spans="1:14" ht="18.75">
      <c r="A108" s="67"/>
      <c r="B108" s="69"/>
      <c r="C108" s="71"/>
      <c r="D108" s="73"/>
      <c r="E108" s="19" t="s">
        <v>3</v>
      </c>
      <c r="F108" s="19" t="s">
        <v>4</v>
      </c>
      <c r="G108" s="19" t="s">
        <v>5</v>
      </c>
      <c r="H108" s="19" t="s">
        <v>3</v>
      </c>
      <c r="I108" s="19" t="s">
        <v>4</v>
      </c>
      <c r="J108" s="19" t="s">
        <v>5</v>
      </c>
      <c r="K108" s="19" t="s">
        <v>6</v>
      </c>
      <c r="L108" s="19" t="s">
        <v>7</v>
      </c>
      <c r="M108" s="19" t="s">
        <v>8</v>
      </c>
      <c r="N108" s="76" t="s">
        <v>132</v>
      </c>
    </row>
    <row r="109" spans="1:14" ht="18.75">
      <c r="A109" s="178" t="s">
        <v>37</v>
      </c>
      <c r="B109" s="81">
        <v>160</v>
      </c>
      <c r="C109" s="81">
        <v>231</v>
      </c>
      <c r="D109" s="19" t="s">
        <v>9</v>
      </c>
      <c r="E109" s="1">
        <v>36</v>
      </c>
      <c r="F109" s="1">
        <v>29</v>
      </c>
      <c r="G109" s="1">
        <v>46</v>
      </c>
      <c r="H109" s="140">
        <v>234</v>
      </c>
      <c r="I109" s="142">
        <v>223</v>
      </c>
      <c r="J109" s="142">
        <v>226</v>
      </c>
      <c r="K109" s="142">
        <v>389</v>
      </c>
      <c r="L109" s="142">
        <v>394</v>
      </c>
      <c r="M109" s="142">
        <v>395</v>
      </c>
      <c r="N109" s="77"/>
    </row>
    <row r="110" spans="1:14" ht="18.75">
      <c r="A110" s="179"/>
      <c r="B110" s="81"/>
      <c r="C110" s="187"/>
      <c r="D110" s="19" t="s">
        <v>10</v>
      </c>
      <c r="E110" s="1">
        <v>20</v>
      </c>
      <c r="F110" s="1">
        <v>30</v>
      </c>
      <c r="G110" s="1">
        <v>39</v>
      </c>
      <c r="H110" s="188"/>
      <c r="I110" s="142"/>
      <c r="J110" s="142"/>
      <c r="K110" s="142"/>
      <c r="L110" s="142"/>
      <c r="M110" s="142"/>
      <c r="N110" s="77"/>
    </row>
    <row r="111" spans="1:14" ht="18.75" thickBot="1">
      <c r="A111" s="179"/>
      <c r="B111" s="95"/>
      <c r="C111" s="98"/>
      <c r="D111" s="13">
        <v>3</v>
      </c>
      <c r="E111" s="21">
        <v>62</v>
      </c>
      <c r="F111" s="21">
        <v>108</v>
      </c>
      <c r="G111" s="21">
        <v>44</v>
      </c>
      <c r="H111" s="173"/>
      <c r="I111" s="174"/>
      <c r="J111" s="174"/>
      <c r="K111" s="174"/>
      <c r="L111" s="174"/>
      <c r="M111" s="174"/>
      <c r="N111" s="172"/>
    </row>
    <row r="112" spans="1:14" ht="19.5" thickBot="1">
      <c r="A112" s="180"/>
      <c r="B112" s="82"/>
      <c r="C112" s="83"/>
      <c r="D112" s="14" t="s">
        <v>17</v>
      </c>
      <c r="E112" s="15">
        <f>SUM(E109:E111)</f>
        <v>118</v>
      </c>
      <c r="F112" s="15">
        <f>SUM(F109:F111)</f>
        <v>167</v>
      </c>
      <c r="G112" s="16">
        <f>SUM(G109:G111)</f>
        <v>129</v>
      </c>
      <c r="H112" s="141"/>
      <c r="I112" s="143"/>
      <c r="J112" s="143"/>
      <c r="K112" s="143"/>
      <c r="L112" s="143"/>
      <c r="M112" s="143"/>
      <c r="N112" s="78"/>
    </row>
    <row r="113" spans="1:14" ht="18.75" thickBot="1">
      <c r="A113" s="4">
        <v>16</v>
      </c>
      <c r="B113" s="5"/>
      <c r="C113" s="5"/>
      <c r="D113" s="6"/>
      <c r="E113" s="7"/>
      <c r="F113" s="7"/>
      <c r="G113" s="7"/>
      <c r="H113" s="8"/>
      <c r="I113" s="9"/>
      <c r="J113" s="9"/>
      <c r="K113" s="9"/>
      <c r="L113" s="9"/>
      <c r="M113" s="9"/>
      <c r="N113" s="10"/>
    </row>
    <row r="114" spans="1:14" ht="16.5" customHeight="1">
      <c r="A114" s="66" t="s">
        <v>0</v>
      </c>
      <c r="B114" s="68" t="s">
        <v>16</v>
      </c>
      <c r="C114" s="70" t="s">
        <v>12</v>
      </c>
      <c r="D114" s="72" t="s">
        <v>1</v>
      </c>
      <c r="E114" s="74" t="s">
        <v>13</v>
      </c>
      <c r="F114" s="75"/>
      <c r="G114" s="75"/>
      <c r="H114" s="74" t="s">
        <v>14</v>
      </c>
      <c r="I114" s="75"/>
      <c r="J114" s="75"/>
      <c r="K114" s="74" t="s">
        <v>15</v>
      </c>
      <c r="L114" s="75"/>
      <c r="M114" s="75"/>
      <c r="N114" s="25" t="s">
        <v>2</v>
      </c>
    </row>
    <row r="115" spans="1:14" ht="16.5" customHeight="1">
      <c r="A115" s="67"/>
      <c r="B115" s="69"/>
      <c r="C115" s="71"/>
      <c r="D115" s="73"/>
      <c r="E115" s="19" t="s">
        <v>3</v>
      </c>
      <c r="F115" s="19" t="s">
        <v>4</v>
      </c>
      <c r="G115" s="19" t="s">
        <v>5</v>
      </c>
      <c r="H115" s="19" t="s">
        <v>3</v>
      </c>
      <c r="I115" s="19" t="s">
        <v>4</v>
      </c>
      <c r="J115" s="19" t="s">
        <v>5</v>
      </c>
      <c r="K115" s="19" t="s">
        <v>6</v>
      </c>
      <c r="L115" s="19" t="s">
        <v>7</v>
      </c>
      <c r="M115" s="19" t="s">
        <v>8</v>
      </c>
      <c r="N115" s="76" t="s">
        <v>133</v>
      </c>
    </row>
    <row r="116" spans="1:14" ht="18.75">
      <c r="A116" s="178" t="s">
        <v>38</v>
      </c>
      <c r="B116" s="81">
        <v>250</v>
      </c>
      <c r="C116" s="81">
        <v>361</v>
      </c>
      <c r="D116" s="19" t="s">
        <v>9</v>
      </c>
      <c r="E116" s="1">
        <v>23</v>
      </c>
      <c r="F116" s="1">
        <v>23</v>
      </c>
      <c r="G116" s="1">
        <v>9</v>
      </c>
      <c r="H116" s="140">
        <v>226</v>
      </c>
      <c r="I116" s="142">
        <v>228</v>
      </c>
      <c r="J116" s="142">
        <v>231</v>
      </c>
      <c r="K116" s="142">
        <v>391</v>
      </c>
      <c r="L116" s="142">
        <v>397</v>
      </c>
      <c r="M116" s="142">
        <v>396</v>
      </c>
      <c r="N116" s="77"/>
    </row>
    <row r="117" spans="1:14" ht="27" customHeight="1" thickBot="1">
      <c r="A117" s="179"/>
      <c r="B117" s="81"/>
      <c r="C117" s="81"/>
      <c r="D117" s="19" t="s">
        <v>10</v>
      </c>
      <c r="E117" s="1">
        <v>19</v>
      </c>
      <c r="F117" s="1">
        <v>34</v>
      </c>
      <c r="G117" s="1">
        <v>31</v>
      </c>
      <c r="H117" s="140"/>
      <c r="I117" s="142"/>
      <c r="J117" s="142"/>
      <c r="K117" s="142"/>
      <c r="L117" s="142"/>
      <c r="M117" s="142"/>
      <c r="N117" s="77"/>
    </row>
    <row r="118" spans="1:14" ht="18.75" customHeight="1" thickBot="1">
      <c r="A118" s="180"/>
      <c r="B118" s="82"/>
      <c r="C118" s="83"/>
      <c r="D118" s="14" t="s">
        <v>17</v>
      </c>
      <c r="E118" s="15">
        <f>SUM(E116:E117)</f>
        <v>42</v>
      </c>
      <c r="F118" s="15">
        <f>SUM(F116:F117)</f>
        <v>57</v>
      </c>
      <c r="G118" s="16">
        <f>SUM(G116:G117)</f>
        <v>40</v>
      </c>
      <c r="H118" s="141"/>
      <c r="I118" s="143"/>
      <c r="J118" s="143"/>
      <c r="K118" s="143"/>
      <c r="L118" s="143"/>
      <c r="M118" s="143"/>
      <c r="N118" s="78"/>
    </row>
    <row r="119" spans="1:14" ht="18.75" thickBot="1">
      <c r="A119" s="4">
        <v>17</v>
      </c>
      <c r="B119" s="5"/>
      <c r="C119" s="5"/>
      <c r="D119" s="6"/>
      <c r="E119" s="7"/>
      <c r="F119" s="7"/>
      <c r="G119" s="7"/>
      <c r="H119" s="8"/>
      <c r="I119" s="9"/>
      <c r="J119" s="9"/>
      <c r="K119" s="9"/>
      <c r="L119" s="9"/>
      <c r="M119" s="9"/>
      <c r="N119" s="10"/>
    </row>
    <row r="120" spans="1:14" ht="18.75">
      <c r="A120" s="66" t="s">
        <v>0</v>
      </c>
      <c r="B120" s="68" t="s">
        <v>16</v>
      </c>
      <c r="C120" s="70" t="s">
        <v>12</v>
      </c>
      <c r="D120" s="72" t="s">
        <v>1</v>
      </c>
      <c r="E120" s="74" t="s">
        <v>13</v>
      </c>
      <c r="F120" s="75"/>
      <c r="G120" s="75"/>
      <c r="H120" s="74" t="s">
        <v>14</v>
      </c>
      <c r="I120" s="75"/>
      <c r="J120" s="75"/>
      <c r="K120" s="74" t="s">
        <v>15</v>
      </c>
      <c r="L120" s="75"/>
      <c r="M120" s="75"/>
      <c r="N120" s="25" t="s">
        <v>2</v>
      </c>
    </row>
    <row r="121" spans="1:14" ht="18.75">
      <c r="A121" s="67"/>
      <c r="B121" s="69"/>
      <c r="C121" s="71"/>
      <c r="D121" s="73"/>
      <c r="E121" s="19" t="s">
        <v>3</v>
      </c>
      <c r="F121" s="19" t="s">
        <v>4</v>
      </c>
      <c r="G121" s="19" t="s">
        <v>5</v>
      </c>
      <c r="H121" s="19" t="s">
        <v>3</v>
      </c>
      <c r="I121" s="19" t="s">
        <v>4</v>
      </c>
      <c r="J121" s="19" t="s">
        <v>5</v>
      </c>
      <c r="K121" s="19" t="s">
        <v>6</v>
      </c>
      <c r="L121" s="19" t="s">
        <v>7</v>
      </c>
      <c r="M121" s="19" t="s">
        <v>8</v>
      </c>
      <c r="N121" s="76" t="s">
        <v>134</v>
      </c>
    </row>
    <row r="122" spans="1:14" ht="18.75">
      <c r="A122" s="178" t="s">
        <v>39</v>
      </c>
      <c r="B122" s="81">
        <v>100</v>
      </c>
      <c r="C122" s="81">
        <v>144</v>
      </c>
      <c r="D122" s="19" t="s">
        <v>9</v>
      </c>
      <c r="E122" s="1">
        <v>7</v>
      </c>
      <c r="F122" s="1">
        <v>24</v>
      </c>
      <c r="G122" s="1">
        <v>14</v>
      </c>
      <c r="H122" s="140">
        <v>225</v>
      </c>
      <c r="I122" s="142">
        <v>229</v>
      </c>
      <c r="J122" s="142">
        <v>226</v>
      </c>
      <c r="K122" s="142">
        <v>394</v>
      </c>
      <c r="L122" s="142">
        <v>396</v>
      </c>
      <c r="M122" s="142">
        <v>390</v>
      </c>
      <c r="N122" s="77"/>
    </row>
    <row r="123" spans="1:14" ht="19.5" thickBot="1">
      <c r="A123" s="179"/>
      <c r="B123" s="81"/>
      <c r="C123" s="81"/>
      <c r="D123" s="19" t="s">
        <v>10</v>
      </c>
      <c r="E123" s="1">
        <v>32</v>
      </c>
      <c r="F123" s="1">
        <v>45</v>
      </c>
      <c r="G123" s="1">
        <v>45</v>
      </c>
      <c r="H123" s="140"/>
      <c r="I123" s="142"/>
      <c r="J123" s="142"/>
      <c r="K123" s="142"/>
      <c r="L123" s="142"/>
      <c r="M123" s="142"/>
      <c r="N123" s="77"/>
    </row>
    <row r="124" spans="1:14" ht="36" customHeight="1" thickBot="1">
      <c r="A124" s="180"/>
      <c r="B124" s="82"/>
      <c r="C124" s="83"/>
      <c r="D124" s="14" t="s">
        <v>17</v>
      </c>
      <c r="E124" s="15">
        <f>SUM(E122:E123)</f>
        <v>39</v>
      </c>
      <c r="F124" s="15">
        <f>SUM(F122:F123)</f>
        <v>69</v>
      </c>
      <c r="G124" s="16">
        <f>SUM(G122:G123)</f>
        <v>59</v>
      </c>
      <c r="H124" s="141"/>
      <c r="I124" s="143"/>
      <c r="J124" s="143"/>
      <c r="K124" s="143"/>
      <c r="L124" s="143"/>
      <c r="M124" s="143"/>
      <c r="N124" s="78"/>
    </row>
    <row r="125" spans="1:14" ht="18.75" thickBot="1">
      <c r="A125" s="4">
        <v>18</v>
      </c>
      <c r="B125" s="5"/>
      <c r="C125" s="5"/>
      <c r="D125" s="6"/>
      <c r="E125" s="7"/>
      <c r="F125" s="7"/>
      <c r="G125" s="7"/>
      <c r="H125" s="8"/>
      <c r="I125" s="9"/>
      <c r="J125" s="9"/>
      <c r="K125" s="9"/>
      <c r="L125" s="9"/>
      <c r="M125" s="9"/>
      <c r="N125" s="10"/>
    </row>
    <row r="126" spans="1:14" ht="18.75">
      <c r="A126" s="66" t="s">
        <v>0</v>
      </c>
      <c r="B126" s="68" t="s">
        <v>16</v>
      </c>
      <c r="C126" s="70" t="s">
        <v>12</v>
      </c>
      <c r="D126" s="72" t="s">
        <v>1</v>
      </c>
      <c r="E126" s="74" t="s">
        <v>13</v>
      </c>
      <c r="F126" s="75"/>
      <c r="G126" s="75"/>
      <c r="H126" s="74" t="s">
        <v>14</v>
      </c>
      <c r="I126" s="75"/>
      <c r="J126" s="75"/>
      <c r="K126" s="74" t="s">
        <v>15</v>
      </c>
      <c r="L126" s="75"/>
      <c r="M126" s="75"/>
      <c r="N126" s="25" t="s">
        <v>2</v>
      </c>
    </row>
    <row r="127" spans="1:14" ht="18.75">
      <c r="A127" s="67"/>
      <c r="B127" s="69"/>
      <c r="C127" s="71"/>
      <c r="D127" s="73"/>
      <c r="E127" s="19" t="s">
        <v>3</v>
      </c>
      <c r="F127" s="19" t="s">
        <v>4</v>
      </c>
      <c r="G127" s="19" t="s">
        <v>5</v>
      </c>
      <c r="H127" s="19" t="s">
        <v>3</v>
      </c>
      <c r="I127" s="19" t="s">
        <v>4</v>
      </c>
      <c r="J127" s="19" t="s">
        <v>5</v>
      </c>
      <c r="K127" s="19" t="s">
        <v>6</v>
      </c>
      <c r="L127" s="19" t="s">
        <v>7</v>
      </c>
      <c r="M127" s="19" t="s">
        <v>8</v>
      </c>
      <c r="N127" s="76" t="s">
        <v>135</v>
      </c>
    </row>
    <row r="128" spans="1:14" ht="18.75">
      <c r="A128" s="178" t="s">
        <v>40</v>
      </c>
      <c r="B128" s="81">
        <v>160</v>
      </c>
      <c r="C128" s="81">
        <v>231</v>
      </c>
      <c r="D128" s="19" t="s">
        <v>9</v>
      </c>
      <c r="E128" s="1">
        <v>5</v>
      </c>
      <c r="F128" s="1">
        <v>11</v>
      </c>
      <c r="G128" s="1">
        <v>16</v>
      </c>
      <c r="H128" s="140">
        <v>238</v>
      </c>
      <c r="I128" s="142">
        <v>233</v>
      </c>
      <c r="J128" s="142">
        <v>235</v>
      </c>
      <c r="K128" s="142">
        <v>406</v>
      </c>
      <c r="L128" s="142">
        <v>411</v>
      </c>
      <c r="M128" s="142">
        <v>413</v>
      </c>
      <c r="N128" s="77"/>
    </row>
    <row r="129" spans="1:14" ht="18.75">
      <c r="A129" s="179"/>
      <c r="B129" s="81"/>
      <c r="C129" s="187"/>
      <c r="D129" s="19" t="s">
        <v>10</v>
      </c>
      <c r="E129" s="1">
        <v>7</v>
      </c>
      <c r="F129" s="1">
        <v>12</v>
      </c>
      <c r="G129" s="1">
        <v>2</v>
      </c>
      <c r="H129" s="188"/>
      <c r="I129" s="142"/>
      <c r="J129" s="142"/>
      <c r="K129" s="142"/>
      <c r="L129" s="142"/>
      <c r="M129" s="142"/>
      <c r="N129" s="77"/>
    </row>
    <row r="130" spans="1:14" ht="18.75" thickBot="1">
      <c r="A130" s="179"/>
      <c r="B130" s="95"/>
      <c r="C130" s="98"/>
      <c r="D130" s="13">
        <v>3</v>
      </c>
      <c r="E130" s="21">
        <v>15</v>
      </c>
      <c r="F130" s="21">
        <v>10</v>
      </c>
      <c r="G130" s="21">
        <v>1</v>
      </c>
      <c r="H130" s="173"/>
      <c r="I130" s="174"/>
      <c r="J130" s="174"/>
      <c r="K130" s="174"/>
      <c r="L130" s="174"/>
      <c r="M130" s="174"/>
      <c r="N130" s="172"/>
    </row>
    <row r="131" spans="1:14" ht="84" customHeight="1" thickBot="1">
      <c r="A131" s="180"/>
      <c r="B131" s="82"/>
      <c r="C131" s="83"/>
      <c r="D131" s="42" t="s">
        <v>17</v>
      </c>
      <c r="E131" s="15">
        <f>SUM(E128:E130)</f>
        <v>27</v>
      </c>
      <c r="F131" s="15">
        <f>SUM(F128:F130)</f>
        <v>33</v>
      </c>
      <c r="G131" s="16">
        <f>SUM(G128:G130)</f>
        <v>19</v>
      </c>
      <c r="H131" s="141"/>
      <c r="I131" s="143"/>
      <c r="J131" s="143"/>
      <c r="K131" s="143"/>
      <c r="L131" s="143"/>
      <c r="M131" s="143"/>
      <c r="N131" s="78"/>
    </row>
    <row r="132" spans="1:14" ht="18.75" thickBot="1">
      <c r="A132" s="4">
        <v>19</v>
      </c>
      <c r="B132" s="5"/>
      <c r="C132" s="5"/>
      <c r="D132" s="6"/>
      <c r="E132" s="7"/>
      <c r="F132" s="7"/>
      <c r="G132" s="7"/>
      <c r="H132" s="8"/>
      <c r="I132" s="9"/>
      <c r="J132" s="9"/>
      <c r="K132" s="9"/>
      <c r="L132" s="9"/>
      <c r="M132" s="9"/>
      <c r="N132" s="10"/>
    </row>
    <row r="133" spans="1:14" ht="18.75">
      <c r="A133" s="66" t="s">
        <v>0</v>
      </c>
      <c r="B133" s="68" t="s">
        <v>16</v>
      </c>
      <c r="C133" s="70" t="s">
        <v>12</v>
      </c>
      <c r="D133" s="72" t="s">
        <v>1</v>
      </c>
      <c r="E133" s="74" t="s">
        <v>13</v>
      </c>
      <c r="F133" s="75"/>
      <c r="G133" s="75"/>
      <c r="H133" s="74" t="s">
        <v>14</v>
      </c>
      <c r="I133" s="75"/>
      <c r="J133" s="75"/>
      <c r="K133" s="74" t="s">
        <v>15</v>
      </c>
      <c r="L133" s="75"/>
      <c r="M133" s="75"/>
      <c r="N133" s="25" t="s">
        <v>2</v>
      </c>
    </row>
    <row r="134" spans="1:14" ht="18.75">
      <c r="A134" s="67"/>
      <c r="B134" s="69"/>
      <c r="C134" s="71"/>
      <c r="D134" s="73"/>
      <c r="E134" s="19" t="s">
        <v>3</v>
      </c>
      <c r="F134" s="19" t="s">
        <v>4</v>
      </c>
      <c r="G134" s="19" t="s">
        <v>5</v>
      </c>
      <c r="H134" s="19" t="s">
        <v>3</v>
      </c>
      <c r="I134" s="19" t="s">
        <v>4</v>
      </c>
      <c r="J134" s="19" t="s">
        <v>5</v>
      </c>
      <c r="K134" s="19" t="s">
        <v>6</v>
      </c>
      <c r="L134" s="19" t="s">
        <v>7</v>
      </c>
      <c r="M134" s="19" t="s">
        <v>8</v>
      </c>
      <c r="N134" s="76" t="s">
        <v>136</v>
      </c>
    </row>
    <row r="135" spans="1:14" ht="18.75">
      <c r="A135" s="178" t="s">
        <v>41</v>
      </c>
      <c r="B135" s="81">
        <v>160</v>
      </c>
      <c r="C135" s="81">
        <v>231</v>
      </c>
      <c r="D135" s="19" t="s">
        <v>9</v>
      </c>
      <c r="E135" s="1">
        <v>9</v>
      </c>
      <c r="F135" s="1">
        <v>3</v>
      </c>
      <c r="G135" s="1">
        <v>5</v>
      </c>
      <c r="H135" s="140">
        <v>227</v>
      </c>
      <c r="I135" s="142">
        <v>233</v>
      </c>
      <c r="J135" s="142">
        <v>229</v>
      </c>
      <c r="K135" s="142">
        <v>399</v>
      </c>
      <c r="L135" s="142">
        <v>397</v>
      </c>
      <c r="M135" s="142">
        <v>403</v>
      </c>
      <c r="N135" s="77"/>
    </row>
    <row r="136" spans="1:14" ht="18.75">
      <c r="A136" s="179"/>
      <c r="B136" s="81"/>
      <c r="C136" s="187"/>
      <c r="D136" s="19" t="s">
        <v>10</v>
      </c>
      <c r="E136" s="1">
        <v>19</v>
      </c>
      <c r="F136" s="1">
        <v>16</v>
      </c>
      <c r="G136" s="1">
        <v>7</v>
      </c>
      <c r="H136" s="188"/>
      <c r="I136" s="142"/>
      <c r="J136" s="142"/>
      <c r="K136" s="142"/>
      <c r="L136" s="142"/>
      <c r="M136" s="142"/>
      <c r="N136" s="77"/>
    </row>
    <row r="137" spans="1:14" ht="18.75" thickBot="1">
      <c r="A137" s="179"/>
      <c r="B137" s="95"/>
      <c r="C137" s="98"/>
      <c r="D137" s="13">
        <v>3</v>
      </c>
      <c r="E137" s="21">
        <v>16</v>
      </c>
      <c r="F137" s="21">
        <v>11</v>
      </c>
      <c r="G137" s="21">
        <v>13</v>
      </c>
      <c r="H137" s="173"/>
      <c r="I137" s="174"/>
      <c r="J137" s="174"/>
      <c r="K137" s="174"/>
      <c r="L137" s="174"/>
      <c r="M137" s="174"/>
      <c r="N137" s="172"/>
    </row>
    <row r="138" spans="1:14" ht="19.5" thickBot="1">
      <c r="A138" s="180"/>
      <c r="B138" s="82"/>
      <c r="C138" s="83"/>
      <c r="D138" s="14" t="s">
        <v>17</v>
      </c>
      <c r="E138" s="15">
        <f>SUM(E135:E137)</f>
        <v>44</v>
      </c>
      <c r="F138" s="15">
        <f>SUM(F135:F137)</f>
        <v>30</v>
      </c>
      <c r="G138" s="16">
        <f>SUM(G135:G137)</f>
        <v>25</v>
      </c>
      <c r="H138" s="141"/>
      <c r="I138" s="143"/>
      <c r="J138" s="143"/>
      <c r="K138" s="143"/>
      <c r="L138" s="143"/>
      <c r="M138" s="143"/>
      <c r="N138" s="78"/>
    </row>
    <row r="139" spans="1:14" ht="18.75" thickBot="1">
      <c r="A139" s="4">
        <v>20</v>
      </c>
      <c r="B139" s="5"/>
      <c r="C139" s="5"/>
      <c r="D139" s="6"/>
      <c r="E139" s="7"/>
      <c r="F139" s="7"/>
      <c r="G139" s="7"/>
      <c r="H139" s="8"/>
      <c r="I139" s="9"/>
      <c r="J139" s="9"/>
      <c r="K139" s="9"/>
      <c r="L139" s="9"/>
      <c r="M139" s="9"/>
      <c r="N139" s="10"/>
    </row>
    <row r="140" spans="1:14" ht="18.75">
      <c r="A140" s="66" t="s">
        <v>0</v>
      </c>
      <c r="B140" s="68" t="s">
        <v>16</v>
      </c>
      <c r="C140" s="70" t="s">
        <v>12</v>
      </c>
      <c r="D140" s="72" t="s">
        <v>1</v>
      </c>
      <c r="E140" s="74" t="s">
        <v>13</v>
      </c>
      <c r="F140" s="75"/>
      <c r="G140" s="75"/>
      <c r="H140" s="74" t="s">
        <v>14</v>
      </c>
      <c r="I140" s="75"/>
      <c r="J140" s="75"/>
      <c r="K140" s="74" t="s">
        <v>15</v>
      </c>
      <c r="L140" s="75"/>
      <c r="M140" s="75"/>
      <c r="N140" s="25" t="s">
        <v>2</v>
      </c>
    </row>
    <row r="141" spans="1:14" ht="18.75">
      <c r="A141" s="67"/>
      <c r="B141" s="69"/>
      <c r="C141" s="71"/>
      <c r="D141" s="73"/>
      <c r="E141" s="19" t="s">
        <v>3</v>
      </c>
      <c r="F141" s="19" t="s">
        <v>4</v>
      </c>
      <c r="G141" s="19" t="s">
        <v>5</v>
      </c>
      <c r="H141" s="19" t="s">
        <v>3</v>
      </c>
      <c r="I141" s="19" t="s">
        <v>4</v>
      </c>
      <c r="J141" s="19" t="s">
        <v>5</v>
      </c>
      <c r="K141" s="19" t="s">
        <v>6</v>
      </c>
      <c r="L141" s="19" t="s">
        <v>7</v>
      </c>
      <c r="M141" s="19" t="s">
        <v>8</v>
      </c>
      <c r="N141" s="76" t="s">
        <v>137</v>
      </c>
    </row>
    <row r="142" spans="1:14" ht="18.75">
      <c r="A142" s="178" t="s">
        <v>42</v>
      </c>
      <c r="B142" s="81">
        <v>400</v>
      </c>
      <c r="C142" s="81">
        <v>578</v>
      </c>
      <c r="D142" s="19" t="s">
        <v>9</v>
      </c>
      <c r="E142" s="1">
        <v>38</v>
      </c>
      <c r="F142" s="1">
        <v>49</v>
      </c>
      <c r="G142" s="1">
        <v>36</v>
      </c>
      <c r="H142" s="140">
        <v>225</v>
      </c>
      <c r="I142" s="142">
        <v>222</v>
      </c>
      <c r="J142" s="142">
        <v>225</v>
      </c>
      <c r="K142" s="142">
        <v>388</v>
      </c>
      <c r="L142" s="142">
        <v>391</v>
      </c>
      <c r="M142" s="142">
        <v>387</v>
      </c>
      <c r="N142" s="77"/>
    </row>
    <row r="143" spans="1:14" ht="18.75">
      <c r="A143" s="179"/>
      <c r="B143" s="81"/>
      <c r="C143" s="187"/>
      <c r="D143" s="19" t="s">
        <v>10</v>
      </c>
      <c r="E143" s="1">
        <v>3</v>
      </c>
      <c r="F143" s="1">
        <v>6</v>
      </c>
      <c r="G143" s="1">
        <v>17</v>
      </c>
      <c r="H143" s="188"/>
      <c r="I143" s="142"/>
      <c r="J143" s="142"/>
      <c r="K143" s="142"/>
      <c r="L143" s="142"/>
      <c r="M143" s="142"/>
      <c r="N143" s="77"/>
    </row>
    <row r="144" spans="1:14" ht="18">
      <c r="A144" s="179"/>
      <c r="B144" s="95"/>
      <c r="C144" s="98"/>
      <c r="D144" s="13">
        <v>3</v>
      </c>
      <c r="E144" s="21">
        <v>12</v>
      </c>
      <c r="F144" s="21">
        <v>41</v>
      </c>
      <c r="G144" s="21">
        <v>30</v>
      </c>
      <c r="H144" s="173"/>
      <c r="I144" s="174"/>
      <c r="J144" s="174"/>
      <c r="K144" s="174"/>
      <c r="L144" s="174"/>
      <c r="M144" s="174"/>
      <c r="N144" s="172"/>
    </row>
    <row r="145" spans="1:14" ht="18.75" thickBot="1">
      <c r="A145" s="179"/>
      <c r="B145" s="95"/>
      <c r="C145" s="98"/>
      <c r="D145" s="13">
        <v>4</v>
      </c>
      <c r="E145" s="21">
        <v>4</v>
      </c>
      <c r="F145" s="21">
        <v>4</v>
      </c>
      <c r="G145" s="21">
        <v>3</v>
      </c>
      <c r="H145" s="173"/>
      <c r="I145" s="174"/>
      <c r="J145" s="174"/>
      <c r="K145" s="174"/>
      <c r="L145" s="174"/>
      <c r="M145" s="174"/>
      <c r="N145" s="172"/>
    </row>
    <row r="146" spans="1:14" ht="36.75" customHeight="1" thickBot="1">
      <c r="A146" s="180"/>
      <c r="B146" s="82"/>
      <c r="C146" s="83"/>
      <c r="D146" s="14" t="s">
        <v>17</v>
      </c>
      <c r="E146" s="15">
        <f>SUM(E142:E145)</f>
        <v>57</v>
      </c>
      <c r="F146" s="15">
        <f>SUM(F142:F145)</f>
        <v>100</v>
      </c>
      <c r="G146" s="16">
        <f>SUM(G142:G145)</f>
        <v>86</v>
      </c>
      <c r="H146" s="141"/>
      <c r="I146" s="143"/>
      <c r="J146" s="143"/>
      <c r="K146" s="143"/>
      <c r="L146" s="143"/>
      <c r="M146" s="143"/>
      <c r="N146" s="78"/>
    </row>
    <row r="147" spans="1:14" ht="18.75" thickBot="1">
      <c r="A147" s="4">
        <v>21</v>
      </c>
      <c r="B147" s="5"/>
      <c r="C147" s="5"/>
      <c r="D147" s="6"/>
      <c r="E147" s="7"/>
      <c r="F147" s="7"/>
      <c r="G147" s="7"/>
      <c r="H147" s="8"/>
      <c r="I147" s="9"/>
      <c r="J147" s="9"/>
      <c r="K147" s="9"/>
      <c r="L147" s="9"/>
      <c r="M147" s="9"/>
      <c r="N147" s="10"/>
    </row>
    <row r="148" spans="1:14" ht="18.75">
      <c r="A148" s="66" t="s">
        <v>0</v>
      </c>
      <c r="B148" s="68" t="s">
        <v>16</v>
      </c>
      <c r="C148" s="70" t="s">
        <v>12</v>
      </c>
      <c r="D148" s="72" t="s">
        <v>1</v>
      </c>
      <c r="E148" s="74" t="s">
        <v>13</v>
      </c>
      <c r="F148" s="75"/>
      <c r="G148" s="75"/>
      <c r="H148" s="74" t="s">
        <v>14</v>
      </c>
      <c r="I148" s="75"/>
      <c r="J148" s="75"/>
      <c r="K148" s="74" t="s">
        <v>15</v>
      </c>
      <c r="L148" s="75"/>
      <c r="M148" s="75"/>
      <c r="N148" s="25" t="s">
        <v>2</v>
      </c>
    </row>
    <row r="149" spans="1:14" ht="18.75">
      <c r="A149" s="67"/>
      <c r="B149" s="69"/>
      <c r="C149" s="71"/>
      <c r="D149" s="73"/>
      <c r="E149" s="19" t="s">
        <v>3</v>
      </c>
      <c r="F149" s="19" t="s">
        <v>4</v>
      </c>
      <c r="G149" s="19" t="s">
        <v>5</v>
      </c>
      <c r="H149" s="19" t="s">
        <v>3</v>
      </c>
      <c r="I149" s="19" t="s">
        <v>4</v>
      </c>
      <c r="J149" s="19" t="s">
        <v>5</v>
      </c>
      <c r="K149" s="19" t="s">
        <v>6</v>
      </c>
      <c r="L149" s="19" t="s">
        <v>7</v>
      </c>
      <c r="M149" s="19" t="s">
        <v>8</v>
      </c>
      <c r="N149" s="76" t="s">
        <v>138</v>
      </c>
    </row>
    <row r="150" spans="1:14" ht="18.75">
      <c r="A150" s="178" t="s">
        <v>43</v>
      </c>
      <c r="B150" s="81">
        <v>400</v>
      </c>
      <c r="C150" s="81">
        <v>578</v>
      </c>
      <c r="D150" s="19" t="s">
        <v>9</v>
      </c>
      <c r="E150" s="1">
        <v>53</v>
      </c>
      <c r="F150" s="1">
        <v>17</v>
      </c>
      <c r="G150" s="1">
        <v>21</v>
      </c>
      <c r="H150" s="140">
        <v>227</v>
      </c>
      <c r="I150" s="142">
        <v>233</v>
      </c>
      <c r="J150" s="142">
        <v>231</v>
      </c>
      <c r="K150" s="142">
        <v>396</v>
      </c>
      <c r="L150" s="142">
        <v>402</v>
      </c>
      <c r="M150" s="142">
        <v>401</v>
      </c>
      <c r="N150" s="77"/>
    </row>
    <row r="151" spans="1:14" ht="18.75">
      <c r="A151" s="179"/>
      <c r="B151" s="81"/>
      <c r="C151" s="187"/>
      <c r="D151" s="19" t="s">
        <v>10</v>
      </c>
      <c r="E151" s="1">
        <v>5</v>
      </c>
      <c r="F151" s="1">
        <v>18</v>
      </c>
      <c r="G151" s="1">
        <v>9</v>
      </c>
      <c r="H151" s="188"/>
      <c r="I151" s="142"/>
      <c r="J151" s="142"/>
      <c r="K151" s="142"/>
      <c r="L151" s="142"/>
      <c r="M151" s="142"/>
      <c r="N151" s="77"/>
    </row>
    <row r="152" spans="1:14" ht="18.75" thickBot="1">
      <c r="A152" s="179"/>
      <c r="B152" s="95"/>
      <c r="C152" s="98"/>
      <c r="D152" s="13">
        <v>3</v>
      </c>
      <c r="E152" s="21">
        <v>7</v>
      </c>
      <c r="F152" s="21">
        <v>15</v>
      </c>
      <c r="G152" s="21">
        <v>15</v>
      </c>
      <c r="H152" s="173"/>
      <c r="I152" s="174"/>
      <c r="J152" s="174"/>
      <c r="K152" s="174"/>
      <c r="L152" s="174"/>
      <c r="M152" s="174"/>
      <c r="N152" s="172"/>
    </row>
    <row r="153" spans="1:14" ht="176.25" customHeight="1" thickBot="1">
      <c r="A153" s="180"/>
      <c r="B153" s="82"/>
      <c r="C153" s="83"/>
      <c r="D153" s="42" t="s">
        <v>17</v>
      </c>
      <c r="E153" s="15">
        <f>SUM(E150:E152)</f>
        <v>65</v>
      </c>
      <c r="F153" s="15">
        <f>SUM(F150:F152)</f>
        <v>50</v>
      </c>
      <c r="G153" s="16">
        <f>SUM(G150:G152)</f>
        <v>45</v>
      </c>
      <c r="H153" s="141"/>
      <c r="I153" s="143"/>
      <c r="J153" s="143"/>
      <c r="K153" s="143"/>
      <c r="L153" s="143"/>
      <c r="M153" s="143"/>
      <c r="N153" s="78"/>
    </row>
    <row r="154" spans="1:14" ht="18.75" thickBot="1">
      <c r="A154" s="4">
        <v>22</v>
      </c>
      <c r="B154" s="5"/>
      <c r="C154" s="5"/>
      <c r="D154" s="6"/>
      <c r="E154" s="7"/>
      <c r="F154" s="7"/>
      <c r="G154" s="7"/>
      <c r="H154" s="8"/>
      <c r="I154" s="9"/>
      <c r="J154" s="9"/>
      <c r="K154" s="9"/>
      <c r="L154" s="9"/>
      <c r="M154" s="9"/>
      <c r="N154" s="10"/>
    </row>
    <row r="155" spans="1:14" ht="18.75">
      <c r="A155" s="66" t="s">
        <v>0</v>
      </c>
      <c r="B155" s="68" t="s">
        <v>16</v>
      </c>
      <c r="C155" s="70" t="s">
        <v>12</v>
      </c>
      <c r="D155" s="72" t="s">
        <v>1</v>
      </c>
      <c r="E155" s="74" t="s">
        <v>13</v>
      </c>
      <c r="F155" s="75"/>
      <c r="G155" s="75"/>
      <c r="H155" s="74" t="s">
        <v>14</v>
      </c>
      <c r="I155" s="75"/>
      <c r="J155" s="75"/>
      <c r="K155" s="74" t="s">
        <v>15</v>
      </c>
      <c r="L155" s="75"/>
      <c r="M155" s="75"/>
      <c r="N155" s="25" t="s">
        <v>2</v>
      </c>
    </row>
    <row r="156" spans="1:14" ht="18.75">
      <c r="A156" s="67"/>
      <c r="B156" s="69"/>
      <c r="C156" s="71"/>
      <c r="D156" s="73"/>
      <c r="E156" s="19" t="s">
        <v>3</v>
      </c>
      <c r="F156" s="19" t="s">
        <v>4</v>
      </c>
      <c r="G156" s="19" t="s">
        <v>5</v>
      </c>
      <c r="H156" s="19" t="s">
        <v>3</v>
      </c>
      <c r="I156" s="19" t="s">
        <v>4</v>
      </c>
      <c r="J156" s="19" t="s">
        <v>5</v>
      </c>
      <c r="K156" s="19" t="s">
        <v>6</v>
      </c>
      <c r="L156" s="19" t="s">
        <v>7</v>
      </c>
      <c r="M156" s="19" t="s">
        <v>8</v>
      </c>
      <c r="N156" s="76" t="s">
        <v>139</v>
      </c>
    </row>
    <row r="157" spans="1:14" ht="18">
      <c r="A157" s="127" t="s">
        <v>44</v>
      </c>
      <c r="B157" s="81">
        <v>160</v>
      </c>
      <c r="C157" s="81">
        <v>144</v>
      </c>
      <c r="D157" s="19">
        <v>1</v>
      </c>
      <c r="E157" s="1">
        <v>19</v>
      </c>
      <c r="F157" s="1">
        <v>4</v>
      </c>
      <c r="G157" s="1">
        <v>6</v>
      </c>
      <c r="H157" s="140">
        <v>230</v>
      </c>
      <c r="I157" s="142">
        <v>229</v>
      </c>
      <c r="J157" s="142">
        <v>231</v>
      </c>
      <c r="K157" s="142">
        <v>397</v>
      </c>
      <c r="L157" s="142">
        <v>400</v>
      </c>
      <c r="M157" s="142">
        <v>403</v>
      </c>
      <c r="N157" s="77"/>
    </row>
    <row r="158" spans="1:14" ht="18">
      <c r="A158" s="138"/>
      <c r="B158" s="81"/>
      <c r="C158" s="81"/>
      <c r="D158" s="19">
        <v>2</v>
      </c>
      <c r="E158" s="1">
        <v>38</v>
      </c>
      <c r="F158" s="1">
        <v>69</v>
      </c>
      <c r="G158" s="1">
        <v>51</v>
      </c>
      <c r="H158" s="140"/>
      <c r="I158" s="142"/>
      <c r="J158" s="142"/>
      <c r="K158" s="142"/>
      <c r="L158" s="142"/>
      <c r="M158" s="142"/>
      <c r="N158" s="77"/>
    </row>
    <row r="159" spans="1:14" ht="18.75" thickBot="1">
      <c r="A159" s="138"/>
      <c r="B159" s="81"/>
      <c r="C159" s="81"/>
      <c r="D159" s="19">
        <v>3</v>
      </c>
      <c r="E159" s="1">
        <v>30</v>
      </c>
      <c r="F159" s="1">
        <v>18</v>
      </c>
      <c r="G159" s="1">
        <v>16</v>
      </c>
      <c r="H159" s="140"/>
      <c r="I159" s="142"/>
      <c r="J159" s="142"/>
      <c r="K159" s="142"/>
      <c r="L159" s="142"/>
      <c r="M159" s="142"/>
      <c r="N159" s="172"/>
    </row>
    <row r="160" spans="1:14" ht="37.5" customHeight="1" thickBot="1">
      <c r="A160" s="139"/>
      <c r="B160" s="82"/>
      <c r="C160" s="83"/>
      <c r="D160" s="14" t="s">
        <v>17</v>
      </c>
      <c r="E160" s="15">
        <f>SUM(E157:E159)</f>
        <v>87</v>
      </c>
      <c r="F160" s="15">
        <f>SUM(F157:F159)</f>
        <v>91</v>
      </c>
      <c r="G160" s="16">
        <f>SUM(G157:G159)</f>
        <v>73</v>
      </c>
      <c r="H160" s="141"/>
      <c r="I160" s="143"/>
      <c r="J160" s="143"/>
      <c r="K160" s="143"/>
      <c r="L160" s="143"/>
      <c r="M160" s="143"/>
      <c r="N160" s="78"/>
    </row>
    <row r="161" spans="1:14" ht="18.75" thickBot="1">
      <c r="A161" s="4">
        <v>23</v>
      </c>
      <c r="B161" s="5"/>
      <c r="C161" s="5"/>
      <c r="D161" s="6"/>
      <c r="E161" s="7"/>
      <c r="F161" s="7"/>
      <c r="G161" s="7"/>
      <c r="H161" s="8"/>
      <c r="I161" s="9"/>
      <c r="J161" s="9"/>
      <c r="K161" s="9"/>
      <c r="L161" s="9"/>
      <c r="M161" s="9"/>
      <c r="N161" s="10"/>
    </row>
    <row r="162" spans="1:14" ht="18.75">
      <c r="A162" s="66" t="s">
        <v>0</v>
      </c>
      <c r="B162" s="68" t="s">
        <v>16</v>
      </c>
      <c r="C162" s="70" t="s">
        <v>12</v>
      </c>
      <c r="D162" s="72" t="s">
        <v>1</v>
      </c>
      <c r="E162" s="74" t="s">
        <v>13</v>
      </c>
      <c r="F162" s="75"/>
      <c r="G162" s="75"/>
      <c r="H162" s="74" t="s">
        <v>14</v>
      </c>
      <c r="I162" s="75"/>
      <c r="J162" s="75"/>
      <c r="K162" s="74" t="s">
        <v>15</v>
      </c>
      <c r="L162" s="75"/>
      <c r="M162" s="75"/>
      <c r="N162" s="25" t="s">
        <v>2</v>
      </c>
    </row>
    <row r="163" spans="1:14" ht="18.75">
      <c r="A163" s="67"/>
      <c r="B163" s="69"/>
      <c r="C163" s="71"/>
      <c r="D163" s="73"/>
      <c r="E163" s="19" t="s">
        <v>3</v>
      </c>
      <c r="F163" s="19" t="s">
        <v>4</v>
      </c>
      <c r="G163" s="19" t="s">
        <v>5</v>
      </c>
      <c r="H163" s="19" t="s">
        <v>3</v>
      </c>
      <c r="I163" s="19" t="s">
        <v>4</v>
      </c>
      <c r="J163" s="19" t="s">
        <v>5</v>
      </c>
      <c r="K163" s="19" t="s">
        <v>6</v>
      </c>
      <c r="L163" s="19" t="s">
        <v>7</v>
      </c>
      <c r="M163" s="19" t="s">
        <v>8</v>
      </c>
      <c r="N163" s="76" t="s">
        <v>140</v>
      </c>
    </row>
    <row r="164" spans="1:14" ht="18">
      <c r="A164" s="127" t="s">
        <v>45</v>
      </c>
      <c r="B164" s="81">
        <v>100</v>
      </c>
      <c r="C164" s="81">
        <v>144</v>
      </c>
      <c r="D164" s="19">
        <v>1</v>
      </c>
      <c r="E164" s="1">
        <v>13</v>
      </c>
      <c r="F164" s="1">
        <v>25</v>
      </c>
      <c r="G164" s="1">
        <v>21</v>
      </c>
      <c r="H164" s="140">
        <v>230</v>
      </c>
      <c r="I164" s="142">
        <v>224</v>
      </c>
      <c r="J164" s="142">
        <v>240</v>
      </c>
      <c r="K164" s="142">
        <v>399</v>
      </c>
      <c r="L164" s="142">
        <v>397</v>
      </c>
      <c r="M164" s="142">
        <v>402</v>
      </c>
      <c r="N164" s="77"/>
    </row>
    <row r="165" spans="1:14" ht="18">
      <c r="A165" s="138"/>
      <c r="B165" s="81"/>
      <c r="C165" s="81"/>
      <c r="D165" s="19">
        <v>2</v>
      </c>
      <c r="E165" s="1">
        <v>11</v>
      </c>
      <c r="F165" s="1">
        <v>22</v>
      </c>
      <c r="G165" s="1">
        <v>9</v>
      </c>
      <c r="H165" s="140"/>
      <c r="I165" s="142"/>
      <c r="J165" s="142"/>
      <c r="K165" s="142"/>
      <c r="L165" s="142"/>
      <c r="M165" s="142"/>
      <c r="N165" s="77"/>
    </row>
    <row r="166" spans="1:14" ht="18.75" thickBot="1">
      <c r="A166" s="138"/>
      <c r="B166" s="81"/>
      <c r="C166" s="81"/>
      <c r="D166" s="19">
        <v>3</v>
      </c>
      <c r="E166" s="1">
        <v>9</v>
      </c>
      <c r="F166" s="1">
        <v>6</v>
      </c>
      <c r="G166" s="1">
        <v>2</v>
      </c>
      <c r="H166" s="140"/>
      <c r="I166" s="142"/>
      <c r="J166" s="142"/>
      <c r="K166" s="142"/>
      <c r="L166" s="142"/>
      <c r="M166" s="142"/>
      <c r="N166" s="172"/>
    </row>
    <row r="167" spans="1:14" ht="19.5" thickBot="1">
      <c r="A167" s="139"/>
      <c r="B167" s="82"/>
      <c r="C167" s="83"/>
      <c r="D167" s="14" t="s">
        <v>17</v>
      </c>
      <c r="E167" s="15">
        <f>SUM(E164:E166)</f>
        <v>33</v>
      </c>
      <c r="F167" s="15">
        <f>SUM(F164:F166)</f>
        <v>53</v>
      </c>
      <c r="G167" s="16">
        <f>SUM(G164:G166)</f>
        <v>32</v>
      </c>
      <c r="H167" s="141"/>
      <c r="I167" s="143"/>
      <c r="J167" s="143"/>
      <c r="K167" s="143"/>
      <c r="L167" s="143"/>
      <c r="M167" s="143"/>
      <c r="N167" s="78"/>
    </row>
    <row r="168" spans="1:14" ht="18.75" thickBot="1">
      <c r="A168" s="4">
        <v>24</v>
      </c>
      <c r="B168" s="5"/>
      <c r="C168" s="5"/>
      <c r="D168" s="6"/>
      <c r="E168" s="7"/>
      <c r="F168" s="7"/>
      <c r="G168" s="7"/>
      <c r="H168" s="8"/>
      <c r="I168" s="9"/>
      <c r="J168" s="9"/>
      <c r="K168" s="9"/>
      <c r="L168" s="9"/>
      <c r="M168" s="9"/>
      <c r="N168" s="10"/>
    </row>
    <row r="169" spans="1:14" ht="18.75">
      <c r="A169" s="66" t="s">
        <v>0</v>
      </c>
      <c r="B169" s="68" t="s">
        <v>16</v>
      </c>
      <c r="C169" s="70" t="s">
        <v>12</v>
      </c>
      <c r="D169" s="72" t="s">
        <v>1</v>
      </c>
      <c r="E169" s="74" t="s">
        <v>13</v>
      </c>
      <c r="F169" s="75"/>
      <c r="G169" s="75"/>
      <c r="H169" s="74" t="s">
        <v>14</v>
      </c>
      <c r="I169" s="75"/>
      <c r="J169" s="75"/>
      <c r="K169" s="74" t="s">
        <v>15</v>
      </c>
      <c r="L169" s="75"/>
      <c r="M169" s="75"/>
      <c r="N169" s="25" t="s">
        <v>2</v>
      </c>
    </row>
    <row r="170" spans="1:14" ht="18.75">
      <c r="A170" s="67"/>
      <c r="B170" s="69"/>
      <c r="C170" s="71"/>
      <c r="D170" s="73"/>
      <c r="E170" s="19" t="s">
        <v>3</v>
      </c>
      <c r="F170" s="19" t="s">
        <v>4</v>
      </c>
      <c r="G170" s="19" t="s">
        <v>5</v>
      </c>
      <c r="H170" s="19" t="s">
        <v>3</v>
      </c>
      <c r="I170" s="19" t="s">
        <v>4</v>
      </c>
      <c r="J170" s="19" t="s">
        <v>5</v>
      </c>
      <c r="K170" s="19" t="s">
        <v>6</v>
      </c>
      <c r="L170" s="19" t="s">
        <v>7</v>
      </c>
      <c r="M170" s="19" t="s">
        <v>8</v>
      </c>
      <c r="N170" s="76" t="s">
        <v>141</v>
      </c>
    </row>
    <row r="171" spans="1:14" ht="49.5" customHeight="1" thickBot="1">
      <c r="A171" s="127" t="s">
        <v>46</v>
      </c>
      <c r="B171" s="81">
        <v>100</v>
      </c>
      <c r="C171" s="81">
        <v>144</v>
      </c>
      <c r="D171" s="19">
        <v>1</v>
      </c>
      <c r="E171" s="27">
        <v>26</v>
      </c>
      <c r="F171" s="27">
        <v>27</v>
      </c>
      <c r="G171" s="27">
        <v>31</v>
      </c>
      <c r="H171" s="140">
        <v>232</v>
      </c>
      <c r="I171" s="142">
        <v>241</v>
      </c>
      <c r="J171" s="142">
        <v>234</v>
      </c>
      <c r="K171" s="142">
        <v>409</v>
      </c>
      <c r="L171" s="142">
        <v>412</v>
      </c>
      <c r="M171" s="142">
        <v>406</v>
      </c>
      <c r="N171" s="77"/>
    </row>
    <row r="172" spans="1:14" ht="50.25" customHeight="1" thickBot="1">
      <c r="A172" s="139"/>
      <c r="B172" s="82"/>
      <c r="C172" s="83"/>
      <c r="D172" s="42" t="s">
        <v>17</v>
      </c>
      <c r="E172" s="15">
        <f>SUM(E171:E171)</f>
        <v>26</v>
      </c>
      <c r="F172" s="15">
        <f>SUM(F171:F171)</f>
        <v>27</v>
      </c>
      <c r="G172" s="16">
        <f>SUM(G171:G171)</f>
        <v>31</v>
      </c>
      <c r="H172" s="141"/>
      <c r="I172" s="143"/>
      <c r="J172" s="143"/>
      <c r="K172" s="143"/>
      <c r="L172" s="143"/>
      <c r="M172" s="143"/>
      <c r="N172" s="78"/>
    </row>
    <row r="173" spans="1:14" ht="18.75" thickBot="1">
      <c r="A173" s="4">
        <v>25</v>
      </c>
      <c r="B173" s="5"/>
      <c r="C173" s="5"/>
      <c r="D173" s="6"/>
      <c r="E173" s="7"/>
      <c r="F173" s="7"/>
      <c r="G173" s="7"/>
      <c r="H173" s="8"/>
      <c r="I173" s="9"/>
      <c r="J173" s="9"/>
      <c r="K173" s="9"/>
      <c r="L173" s="9"/>
      <c r="M173" s="9"/>
      <c r="N173" s="10"/>
    </row>
    <row r="174" spans="1:14" ht="18.75">
      <c r="A174" s="66" t="s">
        <v>0</v>
      </c>
      <c r="B174" s="68" t="s">
        <v>16</v>
      </c>
      <c r="C174" s="70" t="s">
        <v>12</v>
      </c>
      <c r="D174" s="72" t="s">
        <v>1</v>
      </c>
      <c r="E174" s="74" t="s">
        <v>13</v>
      </c>
      <c r="F174" s="75"/>
      <c r="G174" s="75"/>
      <c r="H174" s="74" t="s">
        <v>14</v>
      </c>
      <c r="I174" s="75"/>
      <c r="J174" s="75"/>
      <c r="K174" s="74" t="s">
        <v>15</v>
      </c>
      <c r="L174" s="75"/>
      <c r="M174" s="75"/>
      <c r="N174" s="25" t="s">
        <v>2</v>
      </c>
    </row>
    <row r="175" spans="1:14" ht="18.75">
      <c r="A175" s="67"/>
      <c r="B175" s="69"/>
      <c r="C175" s="71"/>
      <c r="D175" s="73"/>
      <c r="E175" s="19" t="s">
        <v>3</v>
      </c>
      <c r="F175" s="19" t="s">
        <v>4</v>
      </c>
      <c r="G175" s="19" t="s">
        <v>5</v>
      </c>
      <c r="H175" s="19" t="s">
        <v>3</v>
      </c>
      <c r="I175" s="19" t="s">
        <v>4</v>
      </c>
      <c r="J175" s="19" t="s">
        <v>5</v>
      </c>
      <c r="K175" s="19" t="s">
        <v>6</v>
      </c>
      <c r="L175" s="19" t="s">
        <v>7</v>
      </c>
      <c r="M175" s="19" t="s">
        <v>8</v>
      </c>
      <c r="N175" s="76" t="s">
        <v>150</v>
      </c>
    </row>
    <row r="176" spans="1:14" ht="18">
      <c r="A176" s="127" t="s">
        <v>47</v>
      </c>
      <c r="B176" s="81">
        <v>160</v>
      </c>
      <c r="C176" s="81">
        <v>231</v>
      </c>
      <c r="D176" s="19">
        <v>1</v>
      </c>
      <c r="E176" s="1">
        <v>3</v>
      </c>
      <c r="F176" s="1">
        <v>32</v>
      </c>
      <c r="G176" s="1">
        <v>7</v>
      </c>
      <c r="H176" s="140">
        <v>224</v>
      </c>
      <c r="I176" s="142">
        <v>222</v>
      </c>
      <c r="J176" s="142">
        <v>225</v>
      </c>
      <c r="K176" s="142">
        <v>384</v>
      </c>
      <c r="L176" s="142">
        <v>387</v>
      </c>
      <c r="M176" s="142">
        <v>389</v>
      </c>
      <c r="N176" s="77"/>
    </row>
    <row r="177" spans="1:14" ht="18">
      <c r="A177" s="138"/>
      <c r="B177" s="81"/>
      <c r="C177" s="81"/>
      <c r="D177" s="19">
        <v>2</v>
      </c>
      <c r="E177" s="1">
        <v>100</v>
      </c>
      <c r="F177" s="1">
        <v>109</v>
      </c>
      <c r="G177" s="1">
        <v>63</v>
      </c>
      <c r="H177" s="140"/>
      <c r="I177" s="142"/>
      <c r="J177" s="142"/>
      <c r="K177" s="142"/>
      <c r="L177" s="142"/>
      <c r="M177" s="142"/>
      <c r="N177" s="77"/>
    </row>
    <row r="178" spans="1:14" ht="18">
      <c r="A178" s="138"/>
      <c r="B178" s="81"/>
      <c r="C178" s="81"/>
      <c r="D178" s="19">
        <v>3</v>
      </c>
      <c r="E178" s="1">
        <v>8</v>
      </c>
      <c r="F178" s="1">
        <v>16</v>
      </c>
      <c r="G178" s="1">
        <v>17</v>
      </c>
      <c r="H178" s="140"/>
      <c r="I178" s="142"/>
      <c r="J178" s="142"/>
      <c r="K178" s="142"/>
      <c r="L178" s="142"/>
      <c r="M178" s="142"/>
      <c r="N178" s="77"/>
    </row>
    <row r="179" spans="1:14" ht="18.75" thickBot="1">
      <c r="A179" s="138"/>
      <c r="B179" s="81"/>
      <c r="C179" s="81"/>
      <c r="D179" s="19">
        <v>4</v>
      </c>
      <c r="E179" s="1">
        <v>9</v>
      </c>
      <c r="F179" s="1">
        <v>2</v>
      </c>
      <c r="G179" s="1">
        <v>24</v>
      </c>
      <c r="H179" s="140"/>
      <c r="I179" s="142"/>
      <c r="J179" s="142"/>
      <c r="K179" s="142"/>
      <c r="L179" s="142"/>
      <c r="M179" s="142"/>
      <c r="N179" s="77"/>
    </row>
    <row r="180" spans="1:14" ht="19.5" thickBot="1">
      <c r="A180" s="139"/>
      <c r="B180" s="82"/>
      <c r="C180" s="83"/>
      <c r="D180" s="14" t="s">
        <v>17</v>
      </c>
      <c r="E180" s="15">
        <f>SUM(E176:E179)</f>
        <v>120</v>
      </c>
      <c r="F180" s="15">
        <f>SUM(F176:F179)</f>
        <v>159</v>
      </c>
      <c r="G180" s="16">
        <f>SUM(G176:G179)</f>
        <v>111</v>
      </c>
      <c r="H180" s="141"/>
      <c r="I180" s="143"/>
      <c r="J180" s="143"/>
      <c r="K180" s="143"/>
      <c r="L180" s="143"/>
      <c r="M180" s="143"/>
      <c r="N180" s="78"/>
    </row>
    <row r="181" spans="1:14" ht="18.75" thickBot="1">
      <c r="A181" s="4">
        <v>26</v>
      </c>
      <c r="B181" s="5"/>
      <c r="C181" s="5"/>
      <c r="D181" s="6"/>
      <c r="E181" s="7"/>
      <c r="F181" s="7"/>
      <c r="G181" s="7"/>
      <c r="H181" s="8"/>
      <c r="I181" s="9"/>
      <c r="J181" s="9"/>
      <c r="K181" s="9"/>
      <c r="L181" s="9"/>
      <c r="M181" s="9"/>
      <c r="N181" s="10"/>
    </row>
    <row r="182" spans="1:14" ht="18.75">
      <c r="A182" s="66" t="s">
        <v>0</v>
      </c>
      <c r="B182" s="68" t="s">
        <v>16</v>
      </c>
      <c r="C182" s="70" t="s">
        <v>12</v>
      </c>
      <c r="D182" s="72" t="s">
        <v>1</v>
      </c>
      <c r="E182" s="74" t="s">
        <v>13</v>
      </c>
      <c r="F182" s="75"/>
      <c r="G182" s="75"/>
      <c r="H182" s="74" t="s">
        <v>14</v>
      </c>
      <c r="I182" s="75"/>
      <c r="J182" s="75"/>
      <c r="K182" s="74" t="s">
        <v>15</v>
      </c>
      <c r="L182" s="75"/>
      <c r="M182" s="75"/>
      <c r="N182" s="25" t="s">
        <v>2</v>
      </c>
    </row>
    <row r="183" spans="1:14" ht="18.75">
      <c r="A183" s="67"/>
      <c r="B183" s="69"/>
      <c r="C183" s="71"/>
      <c r="D183" s="73"/>
      <c r="E183" s="19" t="s">
        <v>3</v>
      </c>
      <c r="F183" s="19" t="s">
        <v>4</v>
      </c>
      <c r="G183" s="19" t="s">
        <v>5</v>
      </c>
      <c r="H183" s="19" t="s">
        <v>3</v>
      </c>
      <c r="I183" s="19" t="s">
        <v>4</v>
      </c>
      <c r="J183" s="19" t="s">
        <v>5</v>
      </c>
      <c r="K183" s="19" t="s">
        <v>6</v>
      </c>
      <c r="L183" s="19" t="s">
        <v>7</v>
      </c>
      <c r="M183" s="19" t="s">
        <v>8</v>
      </c>
      <c r="N183" s="76" t="s">
        <v>142</v>
      </c>
    </row>
    <row r="184" spans="1:14" ht="18">
      <c r="A184" s="127" t="s">
        <v>48</v>
      </c>
      <c r="B184" s="81">
        <v>160</v>
      </c>
      <c r="C184" s="81">
        <v>231</v>
      </c>
      <c r="D184" s="19">
        <v>1</v>
      </c>
      <c r="E184" s="1">
        <v>7</v>
      </c>
      <c r="F184" s="1">
        <v>6</v>
      </c>
      <c r="G184" s="1">
        <v>7</v>
      </c>
      <c r="H184" s="140">
        <v>234</v>
      </c>
      <c r="I184" s="142">
        <v>235</v>
      </c>
      <c r="J184" s="142">
        <v>224</v>
      </c>
      <c r="K184" s="142">
        <v>403</v>
      </c>
      <c r="L184" s="142">
        <v>402</v>
      </c>
      <c r="M184" s="142">
        <v>397</v>
      </c>
      <c r="N184" s="77"/>
    </row>
    <row r="185" spans="1:14" ht="18">
      <c r="A185" s="138"/>
      <c r="B185" s="81"/>
      <c r="C185" s="81"/>
      <c r="D185" s="19">
        <v>2</v>
      </c>
      <c r="E185" s="1">
        <v>8</v>
      </c>
      <c r="F185" s="1">
        <v>16</v>
      </c>
      <c r="G185" s="1">
        <v>32</v>
      </c>
      <c r="H185" s="140"/>
      <c r="I185" s="142"/>
      <c r="J185" s="142"/>
      <c r="K185" s="142"/>
      <c r="L185" s="142"/>
      <c r="M185" s="142"/>
      <c r="N185" s="77"/>
    </row>
    <row r="186" spans="1:14" ht="18.75" thickBot="1">
      <c r="A186" s="138"/>
      <c r="B186" s="81"/>
      <c r="C186" s="81"/>
      <c r="D186" s="19">
        <v>3</v>
      </c>
      <c r="E186" s="1">
        <v>76</v>
      </c>
      <c r="F186" s="1">
        <v>13</v>
      </c>
      <c r="G186" s="1">
        <v>57</v>
      </c>
      <c r="H186" s="140"/>
      <c r="I186" s="142"/>
      <c r="J186" s="142"/>
      <c r="K186" s="142"/>
      <c r="L186" s="142"/>
      <c r="M186" s="142"/>
      <c r="N186" s="172"/>
    </row>
    <row r="187" spans="1:14" ht="35.25" customHeight="1" thickBot="1">
      <c r="A187" s="139"/>
      <c r="B187" s="82"/>
      <c r="C187" s="83"/>
      <c r="D187" s="14" t="s">
        <v>17</v>
      </c>
      <c r="E187" s="15">
        <f>SUM(E184:E186)</f>
        <v>91</v>
      </c>
      <c r="F187" s="15">
        <f>SUM(F184:F186)</f>
        <v>35</v>
      </c>
      <c r="G187" s="16">
        <f>SUM(G184:G186)</f>
        <v>96</v>
      </c>
      <c r="H187" s="141"/>
      <c r="I187" s="143"/>
      <c r="J187" s="143"/>
      <c r="K187" s="143"/>
      <c r="L187" s="143"/>
      <c r="M187" s="143"/>
      <c r="N187" s="78"/>
    </row>
    <row r="188" spans="1:14" ht="18.75" thickBot="1">
      <c r="A188" s="4">
        <v>27</v>
      </c>
      <c r="B188" s="5"/>
      <c r="C188" s="5"/>
      <c r="D188" s="6"/>
      <c r="E188" s="7"/>
      <c r="F188" s="7"/>
      <c r="G188" s="7"/>
      <c r="H188" s="8"/>
      <c r="I188" s="9"/>
      <c r="J188" s="9"/>
      <c r="K188" s="9"/>
      <c r="L188" s="9"/>
      <c r="M188" s="9"/>
      <c r="N188" s="10"/>
    </row>
    <row r="189" spans="1:14" ht="18.75">
      <c r="A189" s="66" t="s">
        <v>0</v>
      </c>
      <c r="B189" s="68" t="s">
        <v>16</v>
      </c>
      <c r="C189" s="70" t="s">
        <v>12</v>
      </c>
      <c r="D189" s="72" t="s">
        <v>1</v>
      </c>
      <c r="E189" s="74" t="s">
        <v>13</v>
      </c>
      <c r="F189" s="75"/>
      <c r="G189" s="75"/>
      <c r="H189" s="74" t="s">
        <v>14</v>
      </c>
      <c r="I189" s="75"/>
      <c r="J189" s="75"/>
      <c r="K189" s="74" t="s">
        <v>15</v>
      </c>
      <c r="L189" s="75"/>
      <c r="M189" s="75"/>
      <c r="N189" s="25" t="s">
        <v>2</v>
      </c>
    </row>
    <row r="190" spans="1:14" ht="18.75">
      <c r="A190" s="67"/>
      <c r="B190" s="69"/>
      <c r="C190" s="71"/>
      <c r="D190" s="73"/>
      <c r="E190" s="19" t="s">
        <v>3</v>
      </c>
      <c r="F190" s="19" t="s">
        <v>4</v>
      </c>
      <c r="G190" s="19" t="s">
        <v>5</v>
      </c>
      <c r="H190" s="19" t="s">
        <v>3</v>
      </c>
      <c r="I190" s="19" t="s">
        <v>4</v>
      </c>
      <c r="J190" s="19" t="s">
        <v>5</v>
      </c>
      <c r="K190" s="19" t="s">
        <v>6</v>
      </c>
      <c r="L190" s="19" t="s">
        <v>7</v>
      </c>
      <c r="M190" s="19" t="s">
        <v>8</v>
      </c>
      <c r="N190" s="76" t="s">
        <v>143</v>
      </c>
    </row>
    <row r="191" spans="1:14" ht="18.75">
      <c r="A191" s="178" t="s">
        <v>49</v>
      </c>
      <c r="B191" s="81">
        <v>400</v>
      </c>
      <c r="C191" s="81">
        <v>578</v>
      </c>
      <c r="D191" s="19" t="s">
        <v>9</v>
      </c>
      <c r="E191" s="1">
        <v>76</v>
      </c>
      <c r="F191" s="1">
        <v>24</v>
      </c>
      <c r="G191" s="1">
        <v>45</v>
      </c>
      <c r="H191" s="140">
        <v>235</v>
      </c>
      <c r="I191" s="142">
        <v>242</v>
      </c>
      <c r="J191" s="142">
        <v>240</v>
      </c>
      <c r="K191" s="142">
        <v>412</v>
      </c>
      <c r="L191" s="142">
        <v>417</v>
      </c>
      <c r="M191" s="142">
        <v>416</v>
      </c>
      <c r="N191" s="77"/>
    </row>
    <row r="192" spans="1:14" ht="18.75">
      <c r="A192" s="179"/>
      <c r="B192" s="81"/>
      <c r="C192" s="187"/>
      <c r="D192" s="19" t="s">
        <v>10</v>
      </c>
      <c r="E192" s="1">
        <v>22</v>
      </c>
      <c r="F192" s="1">
        <v>21</v>
      </c>
      <c r="G192" s="1">
        <v>29</v>
      </c>
      <c r="H192" s="188"/>
      <c r="I192" s="142"/>
      <c r="J192" s="142"/>
      <c r="K192" s="142"/>
      <c r="L192" s="142"/>
      <c r="M192" s="142"/>
      <c r="N192" s="77"/>
    </row>
    <row r="193" spans="1:14" ht="18.75" thickBot="1">
      <c r="A193" s="179"/>
      <c r="B193" s="95"/>
      <c r="C193" s="98"/>
      <c r="D193" s="13">
        <v>3</v>
      </c>
      <c r="E193" s="21">
        <v>18</v>
      </c>
      <c r="F193" s="21">
        <v>15</v>
      </c>
      <c r="G193" s="21">
        <v>12</v>
      </c>
      <c r="H193" s="173"/>
      <c r="I193" s="174"/>
      <c r="J193" s="174"/>
      <c r="K193" s="174"/>
      <c r="L193" s="174"/>
      <c r="M193" s="174"/>
      <c r="N193" s="172"/>
    </row>
    <row r="194" spans="1:14" ht="19.5" thickBot="1">
      <c r="A194" s="180"/>
      <c r="B194" s="82"/>
      <c r="C194" s="83"/>
      <c r="D194" s="14" t="s">
        <v>17</v>
      </c>
      <c r="E194" s="15">
        <f>SUM(E191:E193)</f>
        <v>116</v>
      </c>
      <c r="F194" s="15">
        <f>SUM(F191:F193)</f>
        <v>60</v>
      </c>
      <c r="G194" s="16">
        <f>SUM(G191:G193)</f>
        <v>86</v>
      </c>
      <c r="H194" s="141"/>
      <c r="I194" s="143"/>
      <c r="J194" s="143"/>
      <c r="K194" s="143"/>
      <c r="L194" s="143"/>
      <c r="M194" s="143"/>
      <c r="N194" s="78"/>
    </row>
    <row r="195" spans="1:14" ht="18.75" thickBot="1">
      <c r="A195" s="4">
        <v>28</v>
      </c>
      <c r="B195" s="5"/>
      <c r="C195" s="5"/>
      <c r="D195" s="6"/>
      <c r="E195" s="7"/>
      <c r="F195" s="7"/>
      <c r="G195" s="7"/>
      <c r="H195" s="8"/>
      <c r="I195" s="9"/>
      <c r="J195" s="9"/>
      <c r="K195" s="9"/>
      <c r="L195" s="9"/>
      <c r="M195" s="9"/>
      <c r="N195" s="10"/>
    </row>
    <row r="196" spans="1:14" ht="18.75">
      <c r="A196" s="66" t="s">
        <v>0</v>
      </c>
      <c r="B196" s="68" t="s">
        <v>16</v>
      </c>
      <c r="C196" s="70" t="s">
        <v>12</v>
      </c>
      <c r="D196" s="72" t="s">
        <v>1</v>
      </c>
      <c r="E196" s="74" t="s">
        <v>13</v>
      </c>
      <c r="F196" s="75"/>
      <c r="G196" s="75"/>
      <c r="H196" s="74" t="s">
        <v>14</v>
      </c>
      <c r="I196" s="75"/>
      <c r="J196" s="75"/>
      <c r="K196" s="74" t="s">
        <v>15</v>
      </c>
      <c r="L196" s="75"/>
      <c r="M196" s="75"/>
      <c r="N196" s="25" t="s">
        <v>2</v>
      </c>
    </row>
    <row r="197" spans="1:14" ht="18.75">
      <c r="A197" s="67"/>
      <c r="B197" s="69"/>
      <c r="C197" s="71"/>
      <c r="D197" s="73"/>
      <c r="E197" s="19" t="s">
        <v>3</v>
      </c>
      <c r="F197" s="19" t="s">
        <v>4</v>
      </c>
      <c r="G197" s="19" t="s">
        <v>5</v>
      </c>
      <c r="H197" s="19" t="s">
        <v>3</v>
      </c>
      <c r="I197" s="19" t="s">
        <v>4</v>
      </c>
      <c r="J197" s="19" t="s">
        <v>5</v>
      </c>
      <c r="K197" s="19" t="s">
        <v>6</v>
      </c>
      <c r="L197" s="19" t="s">
        <v>7</v>
      </c>
      <c r="M197" s="19" t="s">
        <v>8</v>
      </c>
      <c r="N197" s="76" t="s">
        <v>144</v>
      </c>
    </row>
    <row r="198" spans="1:14" ht="18.75">
      <c r="A198" s="178" t="s">
        <v>50</v>
      </c>
      <c r="B198" s="81">
        <v>250</v>
      </c>
      <c r="C198" s="81">
        <v>361</v>
      </c>
      <c r="D198" s="19" t="s">
        <v>9</v>
      </c>
      <c r="E198" s="1">
        <v>110</v>
      </c>
      <c r="F198" s="1">
        <v>24</v>
      </c>
      <c r="G198" s="1">
        <v>50</v>
      </c>
      <c r="H198" s="140">
        <v>242</v>
      </c>
      <c r="I198" s="142">
        <v>233</v>
      </c>
      <c r="J198" s="142">
        <v>234</v>
      </c>
      <c r="K198" s="142">
        <v>408</v>
      </c>
      <c r="L198" s="142">
        <v>405</v>
      </c>
      <c r="M198" s="142">
        <v>409</v>
      </c>
      <c r="N198" s="77"/>
    </row>
    <row r="199" spans="1:14" ht="18.75">
      <c r="A199" s="179"/>
      <c r="B199" s="81"/>
      <c r="C199" s="187"/>
      <c r="D199" s="19" t="s">
        <v>10</v>
      </c>
      <c r="E199" s="1">
        <v>42</v>
      </c>
      <c r="F199" s="1">
        <v>18</v>
      </c>
      <c r="G199" s="1">
        <v>3</v>
      </c>
      <c r="H199" s="188"/>
      <c r="I199" s="142"/>
      <c r="J199" s="142"/>
      <c r="K199" s="142"/>
      <c r="L199" s="142"/>
      <c r="M199" s="142"/>
      <c r="N199" s="77"/>
    </row>
    <row r="200" spans="1:14" ht="18.75" thickBot="1">
      <c r="A200" s="179"/>
      <c r="B200" s="95"/>
      <c r="C200" s="98"/>
      <c r="D200" s="13">
        <v>3</v>
      </c>
      <c r="E200" s="21">
        <v>20</v>
      </c>
      <c r="F200" s="21">
        <v>16</v>
      </c>
      <c r="G200" s="21">
        <v>63</v>
      </c>
      <c r="H200" s="173"/>
      <c r="I200" s="174"/>
      <c r="J200" s="174"/>
      <c r="K200" s="174"/>
      <c r="L200" s="174"/>
      <c r="M200" s="174"/>
      <c r="N200" s="172"/>
    </row>
    <row r="201" spans="1:14" ht="17.25" customHeight="1" thickBot="1">
      <c r="A201" s="180"/>
      <c r="B201" s="82"/>
      <c r="C201" s="83"/>
      <c r="D201" s="14" t="s">
        <v>17</v>
      </c>
      <c r="E201" s="15">
        <f>SUM(E198:E200)</f>
        <v>172</v>
      </c>
      <c r="F201" s="15">
        <f>SUM(F198:F200)</f>
        <v>58</v>
      </c>
      <c r="G201" s="16">
        <f>SUM(G198:G200)</f>
        <v>116</v>
      </c>
      <c r="H201" s="141"/>
      <c r="I201" s="143"/>
      <c r="J201" s="143"/>
      <c r="K201" s="143"/>
      <c r="L201" s="143"/>
      <c r="M201" s="143"/>
      <c r="N201" s="78"/>
    </row>
    <row r="202" spans="1:14" ht="18.75" thickBot="1">
      <c r="A202" s="4">
        <v>29</v>
      </c>
      <c r="B202" s="5"/>
      <c r="C202" s="5"/>
      <c r="D202" s="6"/>
      <c r="E202" s="7"/>
      <c r="F202" s="7"/>
      <c r="G202" s="7"/>
      <c r="H202" s="8"/>
      <c r="I202" s="9"/>
      <c r="J202" s="9"/>
      <c r="K202" s="9"/>
      <c r="L202" s="9"/>
      <c r="M202" s="9"/>
      <c r="N202" s="10"/>
    </row>
    <row r="203" spans="1:14" ht="18.75">
      <c r="A203" s="66" t="s">
        <v>0</v>
      </c>
      <c r="B203" s="68" t="s">
        <v>16</v>
      </c>
      <c r="C203" s="70" t="s">
        <v>12</v>
      </c>
      <c r="D203" s="72" t="s">
        <v>1</v>
      </c>
      <c r="E203" s="74" t="s">
        <v>13</v>
      </c>
      <c r="F203" s="75"/>
      <c r="G203" s="75"/>
      <c r="H203" s="74" t="s">
        <v>14</v>
      </c>
      <c r="I203" s="75"/>
      <c r="J203" s="75"/>
      <c r="K203" s="74" t="s">
        <v>15</v>
      </c>
      <c r="L203" s="75"/>
      <c r="M203" s="75"/>
      <c r="N203" s="25" t="s">
        <v>2</v>
      </c>
    </row>
    <row r="204" spans="1:14" ht="18.75">
      <c r="A204" s="67"/>
      <c r="B204" s="69"/>
      <c r="C204" s="71"/>
      <c r="D204" s="73"/>
      <c r="E204" s="19" t="s">
        <v>3</v>
      </c>
      <c r="F204" s="19" t="s">
        <v>4</v>
      </c>
      <c r="G204" s="19" t="s">
        <v>5</v>
      </c>
      <c r="H204" s="19" t="s">
        <v>3</v>
      </c>
      <c r="I204" s="19" t="s">
        <v>4</v>
      </c>
      <c r="J204" s="19" t="s">
        <v>5</v>
      </c>
      <c r="K204" s="19" t="s">
        <v>6</v>
      </c>
      <c r="L204" s="19" t="s">
        <v>7</v>
      </c>
      <c r="M204" s="19" t="s">
        <v>8</v>
      </c>
      <c r="N204" s="76" t="s">
        <v>152</v>
      </c>
    </row>
    <row r="205" spans="1:14" ht="18">
      <c r="A205" s="127" t="s">
        <v>51</v>
      </c>
      <c r="B205" s="81">
        <v>160</v>
      </c>
      <c r="C205" s="81">
        <v>231</v>
      </c>
      <c r="D205" s="19">
        <v>1</v>
      </c>
      <c r="E205" s="1">
        <v>30</v>
      </c>
      <c r="F205" s="1">
        <v>18</v>
      </c>
      <c r="G205" s="1">
        <v>42</v>
      </c>
      <c r="H205" s="140">
        <v>234</v>
      </c>
      <c r="I205" s="142">
        <v>230</v>
      </c>
      <c r="J205" s="142">
        <v>231</v>
      </c>
      <c r="K205" s="142">
        <v>402</v>
      </c>
      <c r="L205" s="142">
        <v>398</v>
      </c>
      <c r="M205" s="142">
        <v>404</v>
      </c>
      <c r="N205" s="77"/>
    </row>
    <row r="206" spans="1:14" ht="18">
      <c r="A206" s="138"/>
      <c r="B206" s="81"/>
      <c r="C206" s="81"/>
      <c r="D206" s="19">
        <v>2</v>
      </c>
      <c r="E206" s="1">
        <v>14</v>
      </c>
      <c r="F206" s="1">
        <v>1</v>
      </c>
      <c r="G206" s="1">
        <v>8</v>
      </c>
      <c r="H206" s="140"/>
      <c r="I206" s="142"/>
      <c r="J206" s="142"/>
      <c r="K206" s="142"/>
      <c r="L206" s="142"/>
      <c r="M206" s="142"/>
      <c r="N206" s="77"/>
    </row>
    <row r="207" spans="1:14" ht="18.75" thickBot="1">
      <c r="A207" s="138"/>
      <c r="B207" s="81"/>
      <c r="C207" s="81"/>
      <c r="D207" s="19">
        <v>3</v>
      </c>
      <c r="E207" s="1">
        <v>1</v>
      </c>
      <c r="F207" s="1">
        <v>3</v>
      </c>
      <c r="G207" s="1">
        <v>9</v>
      </c>
      <c r="H207" s="140"/>
      <c r="I207" s="142"/>
      <c r="J207" s="142"/>
      <c r="K207" s="142"/>
      <c r="L207" s="142"/>
      <c r="M207" s="142"/>
      <c r="N207" s="172"/>
    </row>
    <row r="208" spans="1:14" ht="60.75" customHeight="1" thickBot="1">
      <c r="A208" s="139"/>
      <c r="B208" s="82"/>
      <c r="C208" s="83"/>
      <c r="D208" s="14" t="s">
        <v>17</v>
      </c>
      <c r="E208" s="15">
        <f>SUM(E205:E207)</f>
        <v>45</v>
      </c>
      <c r="F208" s="15">
        <f>SUM(F205:F207)</f>
        <v>22</v>
      </c>
      <c r="G208" s="16">
        <f>SUM(G205:G207)</f>
        <v>59</v>
      </c>
      <c r="H208" s="141"/>
      <c r="I208" s="143"/>
      <c r="J208" s="143"/>
      <c r="K208" s="143"/>
      <c r="L208" s="143"/>
      <c r="M208" s="143"/>
      <c r="N208" s="78"/>
    </row>
    <row r="209" spans="1:14" ht="15" customHeight="1" thickBot="1">
      <c r="A209" s="4">
        <v>30</v>
      </c>
      <c r="B209" s="5"/>
      <c r="C209" s="5"/>
      <c r="D209" s="6"/>
      <c r="E209" s="7"/>
      <c r="F209" s="7"/>
      <c r="G209" s="7"/>
      <c r="H209" s="8"/>
      <c r="I209" s="9"/>
      <c r="J209" s="9"/>
      <c r="K209" s="9"/>
      <c r="L209" s="9"/>
      <c r="M209" s="9"/>
      <c r="N209" s="10"/>
    </row>
    <row r="210" spans="1:14" ht="16.5" customHeight="1">
      <c r="A210" s="144" t="s">
        <v>0</v>
      </c>
      <c r="B210" s="146" t="s">
        <v>16</v>
      </c>
      <c r="C210" s="148" t="s">
        <v>12</v>
      </c>
      <c r="D210" s="150" t="s">
        <v>1</v>
      </c>
      <c r="E210" s="152" t="s">
        <v>13</v>
      </c>
      <c r="F210" s="153"/>
      <c r="G210" s="153"/>
      <c r="H210" s="152" t="s">
        <v>14</v>
      </c>
      <c r="I210" s="153"/>
      <c r="J210" s="153"/>
      <c r="K210" s="152" t="s">
        <v>15</v>
      </c>
      <c r="L210" s="153"/>
      <c r="M210" s="153"/>
      <c r="N210" s="28" t="s">
        <v>2</v>
      </c>
    </row>
    <row r="211" spans="1:14" ht="15.75" customHeight="1">
      <c r="A211" s="145"/>
      <c r="B211" s="147"/>
      <c r="C211" s="149"/>
      <c r="D211" s="151"/>
      <c r="E211" s="29" t="s">
        <v>3</v>
      </c>
      <c r="F211" s="29" t="s">
        <v>4</v>
      </c>
      <c r="G211" s="29" t="s">
        <v>5</v>
      </c>
      <c r="H211" s="29" t="s">
        <v>3</v>
      </c>
      <c r="I211" s="29" t="s">
        <v>4</v>
      </c>
      <c r="J211" s="29" t="s">
        <v>5</v>
      </c>
      <c r="K211" s="29" t="s">
        <v>6</v>
      </c>
      <c r="L211" s="29" t="s">
        <v>7</v>
      </c>
      <c r="M211" s="29" t="s">
        <v>8</v>
      </c>
      <c r="N211" s="154" t="s">
        <v>151</v>
      </c>
    </row>
    <row r="212" spans="1:14" ht="18">
      <c r="A212" s="158" t="s">
        <v>52</v>
      </c>
      <c r="B212" s="161" t="s">
        <v>20</v>
      </c>
      <c r="C212" s="161">
        <v>578</v>
      </c>
      <c r="D212" s="29">
        <v>1</v>
      </c>
      <c r="E212" s="30"/>
      <c r="F212" s="30"/>
      <c r="G212" s="30"/>
      <c r="H212" s="166">
        <v>212</v>
      </c>
      <c r="I212" s="169">
        <v>214</v>
      </c>
      <c r="J212" s="169">
        <v>216</v>
      </c>
      <c r="K212" s="169">
        <v>371</v>
      </c>
      <c r="L212" s="169">
        <v>376</v>
      </c>
      <c r="M212" s="169">
        <v>374</v>
      </c>
      <c r="N212" s="155"/>
    </row>
    <row r="213" spans="1:14" ht="18">
      <c r="A213" s="159"/>
      <c r="B213" s="161"/>
      <c r="C213" s="161"/>
      <c r="D213" s="29">
        <v>2</v>
      </c>
      <c r="E213" s="30"/>
      <c r="F213" s="30"/>
      <c r="G213" s="30"/>
      <c r="H213" s="166"/>
      <c r="I213" s="169"/>
      <c r="J213" s="169"/>
      <c r="K213" s="169"/>
      <c r="L213" s="169"/>
      <c r="M213" s="169"/>
      <c r="N213" s="155"/>
    </row>
    <row r="214" spans="1:14" ht="18">
      <c r="A214" s="159"/>
      <c r="B214" s="161"/>
      <c r="C214" s="161"/>
      <c r="D214" s="29">
        <v>3</v>
      </c>
      <c r="E214" s="30"/>
      <c r="F214" s="30"/>
      <c r="G214" s="30"/>
      <c r="H214" s="166"/>
      <c r="I214" s="169"/>
      <c r="J214" s="169"/>
      <c r="K214" s="169"/>
      <c r="L214" s="169"/>
      <c r="M214" s="169"/>
      <c r="N214" s="155"/>
    </row>
    <row r="215" spans="1:14" ht="18">
      <c r="A215" s="159"/>
      <c r="B215" s="161"/>
      <c r="C215" s="161"/>
      <c r="D215" s="29">
        <v>4</v>
      </c>
      <c r="E215" s="30"/>
      <c r="F215" s="30"/>
      <c r="G215" s="30"/>
      <c r="H215" s="166"/>
      <c r="I215" s="169"/>
      <c r="J215" s="169"/>
      <c r="K215" s="169"/>
      <c r="L215" s="169"/>
      <c r="M215" s="169"/>
      <c r="N215" s="155"/>
    </row>
    <row r="216" spans="1:14" ht="15" customHeight="1">
      <c r="A216" s="159"/>
      <c r="B216" s="162"/>
      <c r="C216" s="164"/>
      <c r="D216" s="29">
        <v>5</v>
      </c>
      <c r="E216" s="30"/>
      <c r="F216" s="30"/>
      <c r="G216" s="30"/>
      <c r="H216" s="167"/>
      <c r="I216" s="170"/>
      <c r="J216" s="170"/>
      <c r="K216" s="170"/>
      <c r="L216" s="170"/>
      <c r="M216" s="170"/>
      <c r="N216" s="156"/>
    </row>
    <row r="217" spans="1:14" ht="15.75" customHeight="1" thickBot="1">
      <c r="A217" s="159"/>
      <c r="B217" s="162"/>
      <c r="C217" s="164"/>
      <c r="D217" s="31">
        <v>6</v>
      </c>
      <c r="E217" s="32"/>
      <c r="F217" s="32"/>
      <c r="G217" s="32"/>
      <c r="H217" s="167"/>
      <c r="I217" s="170"/>
      <c r="J217" s="170"/>
      <c r="K217" s="170"/>
      <c r="L217" s="170"/>
      <c r="M217" s="170"/>
      <c r="N217" s="156"/>
    </row>
    <row r="218" spans="1:14" ht="16.5" customHeight="1" thickBot="1">
      <c r="A218" s="160"/>
      <c r="B218" s="163"/>
      <c r="C218" s="165"/>
      <c r="D218" s="33" t="s">
        <v>17</v>
      </c>
      <c r="E218" s="34"/>
      <c r="F218" s="34"/>
      <c r="G218" s="35"/>
      <c r="H218" s="168"/>
      <c r="I218" s="171"/>
      <c r="J218" s="171"/>
      <c r="K218" s="171"/>
      <c r="L218" s="171"/>
      <c r="M218" s="171"/>
      <c r="N218" s="157"/>
    </row>
    <row r="219" spans="1:14" ht="18.75" thickBot="1">
      <c r="A219" s="4">
        <v>31</v>
      </c>
      <c r="B219" s="5"/>
      <c r="C219" s="5"/>
      <c r="D219" s="6"/>
      <c r="E219" s="7"/>
      <c r="F219" s="7"/>
      <c r="G219" s="7"/>
      <c r="H219" s="8"/>
      <c r="I219" s="9"/>
      <c r="J219" s="9"/>
      <c r="K219" s="9"/>
      <c r="L219" s="9"/>
      <c r="M219" s="9"/>
      <c r="N219" s="10"/>
    </row>
    <row r="220" spans="1:14" ht="18" customHeight="1">
      <c r="A220" s="66" t="s">
        <v>0</v>
      </c>
      <c r="B220" s="68" t="s">
        <v>16</v>
      </c>
      <c r="C220" s="70" t="s">
        <v>12</v>
      </c>
      <c r="D220" s="72" t="s">
        <v>1</v>
      </c>
      <c r="E220" s="74" t="s">
        <v>13</v>
      </c>
      <c r="F220" s="75"/>
      <c r="G220" s="75"/>
      <c r="H220" s="74" t="s">
        <v>14</v>
      </c>
      <c r="I220" s="75"/>
      <c r="J220" s="75"/>
      <c r="K220" s="74" t="s">
        <v>15</v>
      </c>
      <c r="L220" s="75"/>
      <c r="M220" s="75"/>
      <c r="N220" s="25" t="s">
        <v>2</v>
      </c>
    </row>
    <row r="221" spans="1:14" ht="16.5" customHeight="1">
      <c r="A221" s="67"/>
      <c r="B221" s="69"/>
      <c r="C221" s="71"/>
      <c r="D221" s="73"/>
      <c r="E221" s="20" t="s">
        <v>3</v>
      </c>
      <c r="F221" s="20" t="s">
        <v>4</v>
      </c>
      <c r="G221" s="20" t="s">
        <v>5</v>
      </c>
      <c r="H221" s="20" t="s">
        <v>3</v>
      </c>
      <c r="I221" s="20" t="s">
        <v>4</v>
      </c>
      <c r="J221" s="20" t="s">
        <v>5</v>
      </c>
      <c r="K221" s="20" t="s">
        <v>6</v>
      </c>
      <c r="L221" s="20" t="s">
        <v>7</v>
      </c>
      <c r="M221" s="20" t="s">
        <v>8</v>
      </c>
      <c r="N221" s="76" t="s">
        <v>153</v>
      </c>
    </row>
    <row r="222" spans="1:14" ht="18">
      <c r="A222" s="127" t="s">
        <v>114</v>
      </c>
      <c r="B222" s="175">
        <v>250</v>
      </c>
      <c r="C222" s="81">
        <v>361</v>
      </c>
      <c r="D222" s="20">
        <v>1</v>
      </c>
      <c r="E222" s="1">
        <v>17</v>
      </c>
      <c r="F222" s="1">
        <v>25</v>
      </c>
      <c r="G222" s="1">
        <v>17</v>
      </c>
      <c r="H222" s="140">
        <v>228</v>
      </c>
      <c r="I222" s="142">
        <v>229</v>
      </c>
      <c r="J222" s="142">
        <v>226</v>
      </c>
      <c r="K222" s="142">
        <v>394</v>
      </c>
      <c r="L222" s="142">
        <v>392</v>
      </c>
      <c r="M222" s="142">
        <v>390</v>
      </c>
      <c r="N222" s="77"/>
    </row>
    <row r="223" spans="1:14" ht="18.75" thickBot="1">
      <c r="A223" s="138"/>
      <c r="B223" s="176"/>
      <c r="C223" s="81"/>
      <c r="D223" s="20">
        <v>2</v>
      </c>
      <c r="E223" s="1">
        <v>3</v>
      </c>
      <c r="F223" s="1">
        <v>2</v>
      </c>
      <c r="G223" s="1">
        <v>17</v>
      </c>
      <c r="H223" s="140"/>
      <c r="I223" s="142"/>
      <c r="J223" s="142"/>
      <c r="K223" s="142"/>
      <c r="L223" s="142"/>
      <c r="M223" s="142"/>
      <c r="N223" s="77"/>
    </row>
    <row r="224" spans="1:14" ht="17.25" customHeight="1" thickBot="1">
      <c r="A224" s="139"/>
      <c r="B224" s="177"/>
      <c r="C224" s="83"/>
      <c r="D224" s="14" t="s">
        <v>17</v>
      </c>
      <c r="E224" s="15">
        <f>SUM(E222:E223)</f>
        <v>20</v>
      </c>
      <c r="F224" s="15">
        <f>SUM(F222:F223)</f>
        <v>27</v>
      </c>
      <c r="G224" s="16">
        <f>SUM(G222:G223)</f>
        <v>34</v>
      </c>
      <c r="H224" s="141"/>
      <c r="I224" s="143"/>
      <c r="J224" s="143"/>
      <c r="K224" s="143"/>
      <c r="L224" s="143"/>
      <c r="M224" s="143"/>
      <c r="N224" s="78"/>
    </row>
    <row r="225" spans="1:14" ht="16.5" customHeight="1" thickBot="1">
      <c r="A225" s="4">
        <v>32</v>
      </c>
      <c r="B225" s="5"/>
      <c r="C225" s="5"/>
      <c r="D225" s="6"/>
      <c r="E225" s="7"/>
      <c r="F225" s="7"/>
      <c r="G225" s="7"/>
      <c r="H225" s="8"/>
      <c r="I225" s="9"/>
      <c r="J225" s="9"/>
      <c r="K225" s="9"/>
      <c r="L225" s="9"/>
      <c r="M225" s="9"/>
      <c r="N225" s="10"/>
    </row>
    <row r="226" spans="1:14" ht="15.75" customHeight="1">
      <c r="A226" s="66" t="s">
        <v>0</v>
      </c>
      <c r="B226" s="68" t="s">
        <v>16</v>
      </c>
      <c r="C226" s="70" t="s">
        <v>12</v>
      </c>
      <c r="D226" s="72" t="s">
        <v>1</v>
      </c>
      <c r="E226" s="74" t="s">
        <v>13</v>
      </c>
      <c r="F226" s="75"/>
      <c r="G226" s="75"/>
      <c r="H226" s="74" t="s">
        <v>14</v>
      </c>
      <c r="I226" s="75"/>
      <c r="J226" s="75"/>
      <c r="K226" s="74" t="s">
        <v>15</v>
      </c>
      <c r="L226" s="75"/>
      <c r="M226" s="75"/>
      <c r="N226" s="25" t="s">
        <v>2</v>
      </c>
    </row>
    <row r="227" spans="1:14" ht="15" customHeight="1">
      <c r="A227" s="67"/>
      <c r="B227" s="69"/>
      <c r="C227" s="71"/>
      <c r="D227" s="73"/>
      <c r="E227" s="20" t="s">
        <v>3</v>
      </c>
      <c r="F227" s="20" t="s">
        <v>4</v>
      </c>
      <c r="G227" s="20" t="s">
        <v>5</v>
      </c>
      <c r="H227" s="20" t="s">
        <v>3</v>
      </c>
      <c r="I227" s="20" t="s">
        <v>4</v>
      </c>
      <c r="J227" s="20" t="s">
        <v>5</v>
      </c>
      <c r="K227" s="20" t="s">
        <v>6</v>
      </c>
      <c r="L227" s="20" t="s">
        <v>7</v>
      </c>
      <c r="M227" s="20" t="s">
        <v>8</v>
      </c>
      <c r="N227" s="76" t="s">
        <v>154</v>
      </c>
    </row>
    <row r="228" spans="1:14" ht="18">
      <c r="A228" s="127" t="s">
        <v>53</v>
      </c>
      <c r="B228" s="81">
        <v>160</v>
      </c>
      <c r="C228" s="81">
        <v>231</v>
      </c>
      <c r="D228" s="20">
        <v>1</v>
      </c>
      <c r="E228" s="1">
        <v>55</v>
      </c>
      <c r="F228" s="1">
        <v>85</v>
      </c>
      <c r="G228" s="1">
        <v>72</v>
      </c>
      <c r="H228" s="140">
        <v>230</v>
      </c>
      <c r="I228" s="142">
        <v>220</v>
      </c>
      <c r="J228" s="142">
        <v>230</v>
      </c>
      <c r="K228" s="142">
        <v>389</v>
      </c>
      <c r="L228" s="142">
        <v>385</v>
      </c>
      <c r="M228" s="142">
        <v>391</v>
      </c>
      <c r="N228" s="77"/>
    </row>
    <row r="229" spans="1:14" ht="18">
      <c r="A229" s="138"/>
      <c r="B229" s="81"/>
      <c r="C229" s="81"/>
      <c r="D229" s="20">
        <v>2</v>
      </c>
      <c r="E229" s="1">
        <v>1</v>
      </c>
      <c r="F229" s="1">
        <v>1</v>
      </c>
      <c r="G229" s="1">
        <v>1</v>
      </c>
      <c r="H229" s="140"/>
      <c r="I229" s="142"/>
      <c r="J229" s="142"/>
      <c r="K229" s="142"/>
      <c r="L229" s="142"/>
      <c r="M229" s="142"/>
      <c r="N229" s="77"/>
    </row>
    <row r="230" spans="1:14" ht="18">
      <c r="A230" s="138"/>
      <c r="B230" s="81"/>
      <c r="C230" s="81"/>
      <c r="D230" s="20">
        <v>3</v>
      </c>
      <c r="E230" s="1">
        <v>63</v>
      </c>
      <c r="F230" s="1">
        <v>40</v>
      </c>
      <c r="G230" s="1">
        <v>16</v>
      </c>
      <c r="H230" s="140"/>
      <c r="I230" s="142"/>
      <c r="J230" s="142"/>
      <c r="K230" s="142"/>
      <c r="L230" s="142"/>
      <c r="M230" s="142"/>
      <c r="N230" s="77"/>
    </row>
    <row r="231" spans="1:14" ht="18">
      <c r="A231" s="138"/>
      <c r="B231" s="81"/>
      <c r="C231" s="81"/>
      <c r="D231" s="20">
        <v>4</v>
      </c>
      <c r="E231" s="1">
        <v>45</v>
      </c>
      <c r="F231" s="1">
        <v>36</v>
      </c>
      <c r="G231" s="1">
        <v>46</v>
      </c>
      <c r="H231" s="140"/>
      <c r="I231" s="142"/>
      <c r="J231" s="142"/>
      <c r="K231" s="142"/>
      <c r="L231" s="142"/>
      <c r="M231" s="142"/>
      <c r="N231" s="77"/>
    </row>
    <row r="232" spans="1:14" ht="18">
      <c r="A232" s="138"/>
      <c r="B232" s="95"/>
      <c r="C232" s="98"/>
      <c r="D232" s="20">
        <v>5</v>
      </c>
      <c r="E232" s="1">
        <v>46</v>
      </c>
      <c r="F232" s="1">
        <v>1</v>
      </c>
      <c r="G232" s="1">
        <v>2</v>
      </c>
      <c r="H232" s="173"/>
      <c r="I232" s="174"/>
      <c r="J232" s="174"/>
      <c r="K232" s="174"/>
      <c r="L232" s="174"/>
      <c r="M232" s="174"/>
      <c r="N232" s="172"/>
    </row>
    <row r="233" spans="1:14" ht="18.75" thickBot="1">
      <c r="A233" s="138"/>
      <c r="B233" s="95"/>
      <c r="C233" s="98"/>
      <c r="D233" s="13">
        <v>6</v>
      </c>
      <c r="E233" s="21">
        <v>11</v>
      </c>
      <c r="F233" s="21">
        <v>22</v>
      </c>
      <c r="G233" s="21">
        <v>24</v>
      </c>
      <c r="H233" s="173"/>
      <c r="I233" s="174"/>
      <c r="J233" s="174"/>
      <c r="K233" s="174"/>
      <c r="L233" s="174"/>
      <c r="M233" s="174"/>
      <c r="N233" s="172"/>
    </row>
    <row r="234" spans="1:14" ht="150" customHeight="1" thickBot="1">
      <c r="A234" s="139"/>
      <c r="B234" s="82"/>
      <c r="C234" s="83"/>
      <c r="D234" s="42" t="s">
        <v>17</v>
      </c>
      <c r="E234" s="15">
        <f>SUM(E228:E233)</f>
        <v>221</v>
      </c>
      <c r="F234" s="15">
        <f>SUM(F228:F233)</f>
        <v>185</v>
      </c>
      <c r="G234" s="16">
        <f>SUM(G228:G233)</f>
        <v>161</v>
      </c>
      <c r="H234" s="141"/>
      <c r="I234" s="143"/>
      <c r="J234" s="143"/>
      <c r="K234" s="143"/>
      <c r="L234" s="143"/>
      <c r="M234" s="143"/>
      <c r="N234" s="78"/>
    </row>
    <row r="235" spans="1:14" ht="18.75" thickBot="1">
      <c r="A235" s="4">
        <v>33</v>
      </c>
      <c r="B235" s="5"/>
      <c r="C235" s="5"/>
      <c r="D235" s="6"/>
      <c r="E235" s="7"/>
      <c r="F235" s="7"/>
      <c r="G235" s="7"/>
      <c r="H235" s="8"/>
      <c r="I235" s="9"/>
      <c r="J235" s="9"/>
      <c r="K235" s="9"/>
      <c r="L235" s="9"/>
      <c r="M235" s="9"/>
      <c r="N235" s="10"/>
    </row>
    <row r="236" spans="1:14" ht="18.75">
      <c r="A236" s="66" t="s">
        <v>0</v>
      </c>
      <c r="B236" s="68" t="s">
        <v>16</v>
      </c>
      <c r="C236" s="70" t="s">
        <v>12</v>
      </c>
      <c r="D236" s="72" t="s">
        <v>1</v>
      </c>
      <c r="E236" s="74" t="s">
        <v>13</v>
      </c>
      <c r="F236" s="75"/>
      <c r="G236" s="75"/>
      <c r="H236" s="74" t="s">
        <v>14</v>
      </c>
      <c r="I236" s="75"/>
      <c r="J236" s="75"/>
      <c r="K236" s="74" t="s">
        <v>15</v>
      </c>
      <c r="L236" s="75"/>
      <c r="M236" s="75"/>
      <c r="N236" s="25" t="s">
        <v>2</v>
      </c>
    </row>
    <row r="237" spans="1:14" ht="18.75">
      <c r="A237" s="67"/>
      <c r="B237" s="69"/>
      <c r="C237" s="71"/>
      <c r="D237" s="73"/>
      <c r="E237" s="20" t="s">
        <v>3</v>
      </c>
      <c r="F237" s="20" t="s">
        <v>4</v>
      </c>
      <c r="G237" s="20" t="s">
        <v>5</v>
      </c>
      <c r="H237" s="20" t="s">
        <v>3</v>
      </c>
      <c r="I237" s="20" t="s">
        <v>4</v>
      </c>
      <c r="J237" s="20" t="s">
        <v>5</v>
      </c>
      <c r="K237" s="20" t="s">
        <v>6</v>
      </c>
      <c r="L237" s="20" t="s">
        <v>7</v>
      </c>
      <c r="M237" s="20" t="s">
        <v>8</v>
      </c>
      <c r="N237" s="76" t="s">
        <v>145</v>
      </c>
    </row>
    <row r="238" spans="1:14" ht="18">
      <c r="A238" s="127" t="s">
        <v>54</v>
      </c>
      <c r="B238" s="81">
        <v>400</v>
      </c>
      <c r="C238" s="81">
        <v>578</v>
      </c>
      <c r="D238" s="20">
        <v>1</v>
      </c>
      <c r="E238" s="1">
        <v>106</v>
      </c>
      <c r="F238" s="1">
        <v>101</v>
      </c>
      <c r="G238" s="1">
        <v>107</v>
      </c>
      <c r="H238" s="140">
        <v>231</v>
      </c>
      <c r="I238" s="142">
        <v>229</v>
      </c>
      <c r="J238" s="142">
        <v>229</v>
      </c>
      <c r="K238" s="142">
        <v>401</v>
      </c>
      <c r="L238" s="142">
        <v>396</v>
      </c>
      <c r="M238" s="142">
        <v>401</v>
      </c>
      <c r="N238" s="77"/>
    </row>
    <row r="239" spans="1:14" ht="18">
      <c r="A239" s="138"/>
      <c r="B239" s="81"/>
      <c r="C239" s="81"/>
      <c r="D239" s="20">
        <v>2</v>
      </c>
      <c r="E239" s="1">
        <v>0</v>
      </c>
      <c r="F239" s="1">
        <v>1</v>
      </c>
      <c r="G239" s="1">
        <v>3</v>
      </c>
      <c r="H239" s="140"/>
      <c r="I239" s="142"/>
      <c r="J239" s="142"/>
      <c r="K239" s="142"/>
      <c r="L239" s="142"/>
      <c r="M239" s="142"/>
      <c r="N239" s="77"/>
    </row>
    <row r="240" spans="1:14" ht="18.75" thickBot="1">
      <c r="A240" s="138"/>
      <c r="B240" s="81"/>
      <c r="C240" s="81"/>
      <c r="D240" s="20">
        <v>3</v>
      </c>
      <c r="E240" s="1">
        <v>1</v>
      </c>
      <c r="F240" s="1">
        <v>1</v>
      </c>
      <c r="G240" s="1">
        <v>4</v>
      </c>
      <c r="H240" s="140"/>
      <c r="I240" s="142"/>
      <c r="J240" s="142"/>
      <c r="K240" s="142"/>
      <c r="L240" s="142"/>
      <c r="M240" s="142"/>
      <c r="N240" s="172"/>
    </row>
    <row r="241" spans="1:14" ht="38.25" customHeight="1" thickBot="1">
      <c r="A241" s="139"/>
      <c r="B241" s="82"/>
      <c r="C241" s="83"/>
      <c r="D241" s="14" t="s">
        <v>17</v>
      </c>
      <c r="E241" s="15">
        <f>SUM(E238:E240)</f>
        <v>107</v>
      </c>
      <c r="F241" s="15">
        <f>SUM(F238:F240)</f>
        <v>103</v>
      </c>
      <c r="G241" s="16">
        <f>SUM(G238:G240)</f>
        <v>114</v>
      </c>
      <c r="H241" s="141"/>
      <c r="I241" s="143"/>
      <c r="J241" s="143"/>
      <c r="K241" s="143"/>
      <c r="L241" s="143"/>
      <c r="M241" s="143"/>
      <c r="N241" s="78"/>
    </row>
    <row r="242" spans="1:14" ht="18.75" thickBot="1">
      <c r="A242" s="4">
        <v>34</v>
      </c>
      <c r="B242" s="5"/>
      <c r="C242" s="5"/>
      <c r="D242" s="6"/>
      <c r="E242" s="7"/>
      <c r="F242" s="7"/>
      <c r="G242" s="7"/>
      <c r="H242" s="8"/>
      <c r="I242" s="9"/>
      <c r="J242" s="9"/>
      <c r="K242" s="9"/>
      <c r="L242" s="9"/>
      <c r="M242" s="9"/>
      <c r="N242" s="10"/>
    </row>
    <row r="243" spans="1:14" ht="18.75">
      <c r="A243" s="66" t="s">
        <v>0</v>
      </c>
      <c r="B243" s="68" t="s">
        <v>16</v>
      </c>
      <c r="C243" s="70" t="s">
        <v>12</v>
      </c>
      <c r="D243" s="72" t="s">
        <v>1</v>
      </c>
      <c r="E243" s="74" t="s">
        <v>13</v>
      </c>
      <c r="F243" s="75"/>
      <c r="G243" s="75"/>
      <c r="H243" s="74" t="s">
        <v>14</v>
      </c>
      <c r="I243" s="75"/>
      <c r="J243" s="75"/>
      <c r="K243" s="74" t="s">
        <v>15</v>
      </c>
      <c r="L243" s="75"/>
      <c r="M243" s="75"/>
      <c r="N243" s="25" t="s">
        <v>2</v>
      </c>
    </row>
    <row r="244" spans="1:14" ht="17.25" customHeight="1">
      <c r="A244" s="67"/>
      <c r="B244" s="69"/>
      <c r="C244" s="71"/>
      <c r="D244" s="73"/>
      <c r="E244" s="20" t="s">
        <v>3</v>
      </c>
      <c r="F244" s="20" t="s">
        <v>4</v>
      </c>
      <c r="G244" s="20" t="s">
        <v>5</v>
      </c>
      <c r="H244" s="20" t="s">
        <v>3</v>
      </c>
      <c r="I244" s="20" t="s">
        <v>4</v>
      </c>
      <c r="J244" s="20" t="s">
        <v>5</v>
      </c>
      <c r="K244" s="20" t="s">
        <v>6</v>
      </c>
      <c r="L244" s="20" t="s">
        <v>7</v>
      </c>
      <c r="M244" s="20" t="s">
        <v>8</v>
      </c>
      <c r="N244" s="76" t="s">
        <v>155</v>
      </c>
    </row>
    <row r="245" spans="1:14" ht="18">
      <c r="A245" s="127" t="s">
        <v>55</v>
      </c>
      <c r="B245" s="81">
        <v>400</v>
      </c>
      <c r="C245" s="81">
        <v>578</v>
      </c>
      <c r="D245" s="20">
        <v>1</v>
      </c>
      <c r="E245" s="1">
        <v>13</v>
      </c>
      <c r="F245" s="1">
        <v>35</v>
      </c>
      <c r="G245" s="1">
        <v>4</v>
      </c>
      <c r="H245" s="140">
        <v>227</v>
      </c>
      <c r="I245" s="142">
        <v>224</v>
      </c>
      <c r="J245" s="142">
        <v>228</v>
      </c>
      <c r="K245" s="142">
        <v>393</v>
      </c>
      <c r="L245" s="142">
        <v>396</v>
      </c>
      <c r="M245" s="142">
        <v>390</v>
      </c>
      <c r="N245" s="77"/>
    </row>
    <row r="246" spans="1:14" ht="18">
      <c r="A246" s="138"/>
      <c r="B246" s="81"/>
      <c r="C246" s="81"/>
      <c r="D246" s="20">
        <v>2</v>
      </c>
      <c r="E246" s="1">
        <v>25</v>
      </c>
      <c r="F246" s="1">
        <v>23</v>
      </c>
      <c r="G246" s="1">
        <v>15</v>
      </c>
      <c r="H246" s="140"/>
      <c r="I246" s="142"/>
      <c r="J246" s="142"/>
      <c r="K246" s="142"/>
      <c r="L246" s="142"/>
      <c r="M246" s="142"/>
      <c r="N246" s="77"/>
    </row>
    <row r="247" spans="1:14" ht="18">
      <c r="A247" s="138"/>
      <c r="B247" s="81"/>
      <c r="C247" s="81"/>
      <c r="D247" s="55">
        <v>3</v>
      </c>
      <c r="E247" s="1">
        <v>41</v>
      </c>
      <c r="F247" s="1">
        <v>34</v>
      </c>
      <c r="G247" s="1">
        <v>67</v>
      </c>
      <c r="H247" s="140"/>
      <c r="I247" s="142"/>
      <c r="J247" s="142"/>
      <c r="K247" s="142"/>
      <c r="L247" s="142"/>
      <c r="M247" s="142"/>
      <c r="N247" s="77"/>
    </row>
    <row r="248" spans="1:14" ht="18.75" thickBot="1">
      <c r="A248" s="138"/>
      <c r="B248" s="81"/>
      <c r="C248" s="81"/>
      <c r="D248" s="20">
        <v>4</v>
      </c>
      <c r="E248" s="1">
        <v>60</v>
      </c>
      <c r="F248" s="1">
        <v>93</v>
      </c>
      <c r="G248" s="1">
        <v>87</v>
      </c>
      <c r="H248" s="140"/>
      <c r="I248" s="142"/>
      <c r="J248" s="142"/>
      <c r="K248" s="142"/>
      <c r="L248" s="142"/>
      <c r="M248" s="142"/>
      <c r="N248" s="77"/>
    </row>
    <row r="249" spans="1:14" ht="19.5" thickBot="1">
      <c r="A249" s="139"/>
      <c r="B249" s="82"/>
      <c r="C249" s="83"/>
      <c r="D249" s="14" t="s">
        <v>17</v>
      </c>
      <c r="E249" s="15">
        <f>SUM(E245:E248)</f>
        <v>139</v>
      </c>
      <c r="F249" s="15">
        <f>SUM(F245:F248)</f>
        <v>185</v>
      </c>
      <c r="G249" s="16">
        <f>SUM(G245:G248)</f>
        <v>173</v>
      </c>
      <c r="H249" s="141"/>
      <c r="I249" s="143"/>
      <c r="J249" s="143"/>
      <c r="K249" s="143"/>
      <c r="L249" s="143"/>
      <c r="M249" s="143"/>
      <c r="N249" s="78"/>
    </row>
    <row r="250" spans="1:14" ht="15.75" customHeight="1" thickBot="1">
      <c r="A250" s="4">
        <v>35</v>
      </c>
      <c r="B250" s="5"/>
      <c r="C250" s="5"/>
      <c r="D250" s="6"/>
      <c r="E250" s="7"/>
      <c r="F250" s="7"/>
      <c r="G250" s="7"/>
      <c r="H250" s="8"/>
      <c r="I250" s="9"/>
      <c r="J250" s="9"/>
      <c r="K250" s="9"/>
      <c r="L250" s="9"/>
      <c r="M250" s="9"/>
      <c r="N250" s="10"/>
    </row>
    <row r="251" spans="1:14" ht="18.75">
      <c r="A251" s="66" t="s">
        <v>0</v>
      </c>
      <c r="B251" s="68" t="s">
        <v>16</v>
      </c>
      <c r="C251" s="70" t="s">
        <v>12</v>
      </c>
      <c r="D251" s="72" t="s">
        <v>1</v>
      </c>
      <c r="E251" s="74" t="s">
        <v>13</v>
      </c>
      <c r="F251" s="75"/>
      <c r="G251" s="75"/>
      <c r="H251" s="74" t="s">
        <v>14</v>
      </c>
      <c r="I251" s="75"/>
      <c r="J251" s="75"/>
      <c r="K251" s="74" t="s">
        <v>15</v>
      </c>
      <c r="L251" s="75"/>
      <c r="M251" s="75"/>
      <c r="N251" s="25" t="s">
        <v>2</v>
      </c>
    </row>
    <row r="252" spans="1:14" ht="15.75" customHeight="1">
      <c r="A252" s="67"/>
      <c r="B252" s="69"/>
      <c r="C252" s="71"/>
      <c r="D252" s="73"/>
      <c r="E252" s="20" t="s">
        <v>3</v>
      </c>
      <c r="F252" s="20" t="s">
        <v>4</v>
      </c>
      <c r="G252" s="20" t="s">
        <v>5</v>
      </c>
      <c r="H252" s="20" t="s">
        <v>3</v>
      </c>
      <c r="I252" s="20" t="s">
        <v>4</v>
      </c>
      <c r="J252" s="20" t="s">
        <v>5</v>
      </c>
      <c r="K252" s="20" t="s">
        <v>6</v>
      </c>
      <c r="L252" s="20" t="s">
        <v>7</v>
      </c>
      <c r="M252" s="20" t="s">
        <v>8</v>
      </c>
      <c r="N252" s="76" t="s">
        <v>156</v>
      </c>
    </row>
    <row r="253" spans="1:14" ht="18">
      <c r="A253" s="127" t="s">
        <v>56</v>
      </c>
      <c r="B253" s="81">
        <v>400</v>
      </c>
      <c r="C253" s="81">
        <v>578</v>
      </c>
      <c r="D253" s="20">
        <v>1</v>
      </c>
      <c r="E253" s="1">
        <v>35</v>
      </c>
      <c r="F253" s="1">
        <v>17</v>
      </c>
      <c r="G253" s="1">
        <v>47</v>
      </c>
      <c r="H253" s="140">
        <v>224</v>
      </c>
      <c r="I253" s="142">
        <v>222</v>
      </c>
      <c r="J253" s="142">
        <v>219</v>
      </c>
      <c r="K253" s="142">
        <v>386</v>
      </c>
      <c r="L253" s="142">
        <v>384</v>
      </c>
      <c r="M253" s="142">
        <v>382</v>
      </c>
      <c r="N253" s="77"/>
    </row>
    <row r="254" spans="1:14" ht="18">
      <c r="A254" s="138"/>
      <c r="B254" s="81"/>
      <c r="C254" s="81"/>
      <c r="D254" s="20">
        <v>2</v>
      </c>
      <c r="E254" s="1">
        <v>83</v>
      </c>
      <c r="F254" s="1">
        <v>111</v>
      </c>
      <c r="G254" s="1">
        <v>98</v>
      </c>
      <c r="H254" s="140"/>
      <c r="I254" s="142"/>
      <c r="J254" s="142"/>
      <c r="K254" s="142"/>
      <c r="L254" s="142"/>
      <c r="M254" s="142"/>
      <c r="N254" s="77"/>
    </row>
    <row r="255" spans="1:14" ht="18.75" thickBot="1">
      <c r="A255" s="138"/>
      <c r="B255" s="81"/>
      <c r="C255" s="81"/>
      <c r="D255" s="20">
        <v>3</v>
      </c>
      <c r="E255" s="1">
        <v>12</v>
      </c>
      <c r="F255" s="1">
        <v>2</v>
      </c>
      <c r="G255" s="1">
        <v>9</v>
      </c>
      <c r="H255" s="140"/>
      <c r="I255" s="142"/>
      <c r="J255" s="142"/>
      <c r="K255" s="142"/>
      <c r="L255" s="142"/>
      <c r="M255" s="142"/>
      <c r="N255" s="77"/>
    </row>
    <row r="256" spans="1:14" ht="19.5" thickBot="1">
      <c r="A256" s="139"/>
      <c r="B256" s="82"/>
      <c r="C256" s="83"/>
      <c r="D256" s="14" t="s">
        <v>17</v>
      </c>
      <c r="E256" s="15">
        <f>SUM(E253:E255)</f>
        <v>130</v>
      </c>
      <c r="F256" s="15">
        <f>SUM(F253:F255)</f>
        <v>130</v>
      </c>
      <c r="G256" s="16">
        <f>SUM(G253:G255)</f>
        <v>154</v>
      </c>
      <c r="H256" s="141"/>
      <c r="I256" s="143"/>
      <c r="J256" s="143"/>
      <c r="K256" s="143"/>
      <c r="L256" s="143"/>
      <c r="M256" s="143"/>
      <c r="N256" s="78"/>
    </row>
    <row r="257" spans="1:14" ht="15.75" customHeight="1" thickBot="1">
      <c r="A257" s="4">
        <v>36</v>
      </c>
      <c r="B257" s="5"/>
      <c r="C257" s="5"/>
      <c r="D257" s="6"/>
      <c r="E257" s="7"/>
      <c r="F257" s="7"/>
      <c r="G257" s="7"/>
      <c r="H257" s="8"/>
      <c r="I257" s="9"/>
      <c r="J257" s="9"/>
      <c r="K257" s="9"/>
      <c r="L257" s="9"/>
      <c r="M257" s="9"/>
      <c r="N257" s="10"/>
    </row>
    <row r="258" spans="1:14" ht="16.5" customHeight="1">
      <c r="A258" s="66" t="s">
        <v>0</v>
      </c>
      <c r="B258" s="68" t="s">
        <v>16</v>
      </c>
      <c r="C258" s="70" t="s">
        <v>12</v>
      </c>
      <c r="D258" s="72" t="s">
        <v>1</v>
      </c>
      <c r="E258" s="74" t="s">
        <v>13</v>
      </c>
      <c r="F258" s="75"/>
      <c r="G258" s="75"/>
      <c r="H258" s="74" t="s">
        <v>14</v>
      </c>
      <c r="I258" s="75"/>
      <c r="J258" s="75"/>
      <c r="K258" s="74" t="s">
        <v>15</v>
      </c>
      <c r="L258" s="75"/>
      <c r="M258" s="75"/>
      <c r="N258" s="25" t="s">
        <v>2</v>
      </c>
    </row>
    <row r="259" spans="1:14" ht="15.75" customHeight="1">
      <c r="A259" s="67"/>
      <c r="B259" s="69"/>
      <c r="C259" s="71"/>
      <c r="D259" s="73"/>
      <c r="E259" s="20" t="s">
        <v>3</v>
      </c>
      <c r="F259" s="20" t="s">
        <v>4</v>
      </c>
      <c r="G259" s="20" t="s">
        <v>5</v>
      </c>
      <c r="H259" s="20" t="s">
        <v>3</v>
      </c>
      <c r="I259" s="20" t="s">
        <v>4</v>
      </c>
      <c r="J259" s="20" t="s">
        <v>5</v>
      </c>
      <c r="K259" s="20" t="s">
        <v>6</v>
      </c>
      <c r="L259" s="20" t="s">
        <v>7</v>
      </c>
      <c r="M259" s="20" t="s">
        <v>8</v>
      </c>
      <c r="N259" s="76" t="s">
        <v>146</v>
      </c>
    </row>
    <row r="260" spans="1:14" ht="18">
      <c r="A260" s="127" t="s">
        <v>57</v>
      </c>
      <c r="B260" s="104">
        <v>400</v>
      </c>
      <c r="C260" s="81">
        <v>578</v>
      </c>
      <c r="D260" s="20">
        <v>1</v>
      </c>
      <c r="E260" s="1">
        <v>43</v>
      </c>
      <c r="F260" s="1">
        <v>32</v>
      </c>
      <c r="G260" s="1">
        <v>18</v>
      </c>
      <c r="H260" s="140">
        <v>233</v>
      </c>
      <c r="I260" s="142">
        <v>232</v>
      </c>
      <c r="J260" s="142">
        <v>228</v>
      </c>
      <c r="K260" s="142">
        <v>399</v>
      </c>
      <c r="L260" s="142">
        <v>402</v>
      </c>
      <c r="M260" s="142">
        <v>405</v>
      </c>
      <c r="N260" s="77"/>
    </row>
    <row r="261" spans="1:14" ht="18">
      <c r="A261" s="138"/>
      <c r="B261" s="105"/>
      <c r="C261" s="81"/>
      <c r="D261" s="20">
        <v>2</v>
      </c>
      <c r="E261" s="1">
        <v>18</v>
      </c>
      <c r="F261" s="1">
        <v>17</v>
      </c>
      <c r="G261" s="1">
        <v>25</v>
      </c>
      <c r="H261" s="140"/>
      <c r="I261" s="142"/>
      <c r="J261" s="142"/>
      <c r="K261" s="142"/>
      <c r="L261" s="142"/>
      <c r="M261" s="142"/>
      <c r="N261" s="77"/>
    </row>
    <row r="262" spans="1:14" ht="18">
      <c r="A262" s="138"/>
      <c r="B262" s="105"/>
      <c r="C262" s="81"/>
      <c r="D262" s="20">
        <v>3</v>
      </c>
      <c r="E262" s="1">
        <v>9</v>
      </c>
      <c r="F262" s="1">
        <v>23</v>
      </c>
      <c r="G262" s="1">
        <v>23</v>
      </c>
      <c r="H262" s="140"/>
      <c r="I262" s="142"/>
      <c r="J262" s="142"/>
      <c r="K262" s="142"/>
      <c r="L262" s="142"/>
      <c r="M262" s="142"/>
      <c r="N262" s="77"/>
    </row>
    <row r="263" spans="1:14" ht="18">
      <c r="A263" s="138"/>
      <c r="B263" s="105"/>
      <c r="C263" s="81"/>
      <c r="D263" s="20">
        <v>4</v>
      </c>
      <c r="E263" s="1">
        <v>97</v>
      </c>
      <c r="F263" s="1">
        <v>62</v>
      </c>
      <c r="G263" s="1">
        <v>67</v>
      </c>
      <c r="H263" s="140"/>
      <c r="I263" s="142"/>
      <c r="J263" s="142"/>
      <c r="K263" s="142"/>
      <c r="L263" s="142"/>
      <c r="M263" s="142"/>
      <c r="N263" s="77"/>
    </row>
    <row r="264" spans="1:14" ht="18">
      <c r="A264" s="138"/>
      <c r="B264" s="105"/>
      <c r="C264" s="98"/>
      <c r="D264" s="13">
        <v>5</v>
      </c>
      <c r="E264" s="21">
        <v>8</v>
      </c>
      <c r="F264" s="21">
        <v>4</v>
      </c>
      <c r="G264" s="21">
        <v>6</v>
      </c>
      <c r="H264" s="173"/>
      <c r="I264" s="174"/>
      <c r="J264" s="174"/>
      <c r="K264" s="174"/>
      <c r="L264" s="174"/>
      <c r="M264" s="174"/>
      <c r="N264" s="172"/>
    </row>
    <row r="265" spans="1:14" ht="18.75" thickBot="1">
      <c r="A265" s="138"/>
      <c r="B265" s="105"/>
      <c r="C265" s="98"/>
      <c r="D265" s="27">
        <v>6</v>
      </c>
      <c r="E265" s="1">
        <v>46</v>
      </c>
      <c r="F265" s="1">
        <v>79</v>
      </c>
      <c r="G265" s="1">
        <v>46</v>
      </c>
      <c r="H265" s="173"/>
      <c r="I265" s="174"/>
      <c r="J265" s="174"/>
      <c r="K265" s="174"/>
      <c r="L265" s="174"/>
      <c r="M265" s="174"/>
      <c r="N265" s="172"/>
    </row>
    <row r="266" spans="1:14" ht="15.75" customHeight="1" thickBot="1">
      <c r="A266" s="139"/>
      <c r="B266" s="106"/>
      <c r="C266" s="83"/>
      <c r="D266" s="14" t="s">
        <v>17</v>
      </c>
      <c r="E266" s="39">
        <f>SUM(E260:E265)</f>
        <v>221</v>
      </c>
      <c r="F266" s="39">
        <f>SUM(F260:F265)</f>
        <v>217</v>
      </c>
      <c r="G266" s="40">
        <f>SUM(G260:G265)</f>
        <v>185</v>
      </c>
      <c r="H266" s="141"/>
      <c r="I266" s="143"/>
      <c r="J266" s="143"/>
      <c r="K266" s="143"/>
      <c r="L266" s="143"/>
      <c r="M266" s="143"/>
      <c r="N266" s="78"/>
    </row>
    <row r="267" spans="1:14" ht="18.75" thickBot="1">
      <c r="A267" s="4">
        <v>37</v>
      </c>
      <c r="B267" s="5"/>
      <c r="C267" s="5"/>
      <c r="D267" s="6"/>
      <c r="E267" s="7"/>
      <c r="F267" s="7"/>
      <c r="G267" s="7"/>
      <c r="H267" s="8"/>
      <c r="I267" s="9"/>
      <c r="J267" s="9"/>
      <c r="K267" s="9"/>
      <c r="L267" s="9"/>
      <c r="M267" s="9"/>
      <c r="N267" s="10"/>
    </row>
    <row r="268" spans="1:14" ht="15" customHeight="1">
      <c r="A268" s="66" t="s">
        <v>0</v>
      </c>
      <c r="B268" s="68" t="s">
        <v>16</v>
      </c>
      <c r="C268" s="70" t="s">
        <v>12</v>
      </c>
      <c r="D268" s="72" t="s">
        <v>1</v>
      </c>
      <c r="E268" s="74" t="s">
        <v>13</v>
      </c>
      <c r="F268" s="75"/>
      <c r="G268" s="75"/>
      <c r="H268" s="74" t="s">
        <v>14</v>
      </c>
      <c r="I268" s="75"/>
      <c r="J268" s="75"/>
      <c r="K268" s="74" t="s">
        <v>15</v>
      </c>
      <c r="L268" s="75"/>
      <c r="M268" s="75"/>
      <c r="N268" s="25" t="s">
        <v>2</v>
      </c>
    </row>
    <row r="269" spans="1:14" ht="18" customHeight="1">
      <c r="A269" s="67"/>
      <c r="B269" s="69"/>
      <c r="C269" s="71"/>
      <c r="D269" s="73"/>
      <c r="E269" s="20" t="s">
        <v>3</v>
      </c>
      <c r="F269" s="20" t="s">
        <v>4</v>
      </c>
      <c r="G269" s="20" t="s">
        <v>5</v>
      </c>
      <c r="H269" s="20" t="s">
        <v>3</v>
      </c>
      <c r="I269" s="20" t="s">
        <v>4</v>
      </c>
      <c r="J269" s="20" t="s">
        <v>5</v>
      </c>
      <c r="K269" s="20" t="s">
        <v>6</v>
      </c>
      <c r="L269" s="20" t="s">
        <v>7</v>
      </c>
      <c r="M269" s="20" t="s">
        <v>8</v>
      </c>
      <c r="N269" s="76" t="s">
        <v>157</v>
      </c>
    </row>
    <row r="270" spans="1:14" ht="18">
      <c r="A270" s="127" t="s">
        <v>101</v>
      </c>
      <c r="B270" s="104">
        <v>160</v>
      </c>
      <c r="C270" s="81">
        <v>231</v>
      </c>
      <c r="D270" s="20">
        <v>1</v>
      </c>
      <c r="E270" s="1">
        <v>12</v>
      </c>
      <c r="F270" s="1">
        <v>7</v>
      </c>
      <c r="G270" s="1">
        <v>4</v>
      </c>
      <c r="H270" s="140">
        <v>222</v>
      </c>
      <c r="I270" s="142">
        <v>224</v>
      </c>
      <c r="J270" s="142">
        <v>221</v>
      </c>
      <c r="K270" s="142">
        <v>388</v>
      </c>
      <c r="L270" s="142">
        <v>386</v>
      </c>
      <c r="M270" s="142">
        <v>382</v>
      </c>
      <c r="N270" s="77"/>
    </row>
    <row r="271" spans="1:14" ht="18">
      <c r="A271" s="138"/>
      <c r="B271" s="105"/>
      <c r="C271" s="81"/>
      <c r="D271" s="20">
        <v>2</v>
      </c>
      <c r="E271" s="1">
        <v>43</v>
      </c>
      <c r="F271" s="1">
        <v>23</v>
      </c>
      <c r="G271" s="1">
        <v>24</v>
      </c>
      <c r="H271" s="140"/>
      <c r="I271" s="142"/>
      <c r="J271" s="142"/>
      <c r="K271" s="142"/>
      <c r="L271" s="142"/>
      <c r="M271" s="142"/>
      <c r="N271" s="77"/>
    </row>
    <row r="272" spans="1:14" ht="18">
      <c r="A272" s="138"/>
      <c r="B272" s="105"/>
      <c r="C272" s="81"/>
      <c r="D272" s="20">
        <v>3</v>
      </c>
      <c r="E272" s="1">
        <v>2</v>
      </c>
      <c r="F272" s="1">
        <v>26</v>
      </c>
      <c r="G272" s="1">
        <v>2</v>
      </c>
      <c r="H272" s="140"/>
      <c r="I272" s="142"/>
      <c r="J272" s="142"/>
      <c r="K272" s="142"/>
      <c r="L272" s="142"/>
      <c r="M272" s="142"/>
      <c r="N272" s="77"/>
    </row>
    <row r="273" spans="1:14" ht="18">
      <c r="A273" s="138"/>
      <c r="B273" s="105"/>
      <c r="C273" s="81"/>
      <c r="D273" s="20">
        <v>4</v>
      </c>
      <c r="E273" s="1">
        <v>0</v>
      </c>
      <c r="F273" s="1">
        <v>1</v>
      </c>
      <c r="G273" s="1">
        <v>2</v>
      </c>
      <c r="H273" s="140"/>
      <c r="I273" s="142"/>
      <c r="J273" s="142"/>
      <c r="K273" s="142"/>
      <c r="L273" s="142"/>
      <c r="M273" s="142"/>
      <c r="N273" s="77"/>
    </row>
    <row r="274" spans="1:14" ht="18.75" thickBot="1">
      <c r="A274" s="138"/>
      <c r="B274" s="105"/>
      <c r="C274" s="98"/>
      <c r="D274" s="26">
        <v>5</v>
      </c>
      <c r="E274" s="21">
        <v>0</v>
      </c>
      <c r="F274" s="21">
        <v>0</v>
      </c>
      <c r="G274" s="21">
        <v>1</v>
      </c>
      <c r="H274" s="173"/>
      <c r="I274" s="174"/>
      <c r="J274" s="174"/>
      <c r="K274" s="174"/>
      <c r="L274" s="174"/>
      <c r="M274" s="174"/>
      <c r="N274" s="172"/>
    </row>
    <row r="275" spans="1:14" ht="15.75" customHeight="1" thickBot="1">
      <c r="A275" s="139"/>
      <c r="B275" s="106"/>
      <c r="C275" s="83"/>
      <c r="D275" s="14" t="s">
        <v>17</v>
      </c>
      <c r="E275" s="15">
        <f>SUM(E270:E274)</f>
        <v>57</v>
      </c>
      <c r="F275" s="15">
        <f>SUM(F270:F274)</f>
        <v>57</v>
      </c>
      <c r="G275" s="16">
        <f>SUM(G270:G274)</f>
        <v>33</v>
      </c>
      <c r="H275" s="141"/>
      <c r="I275" s="143"/>
      <c r="J275" s="143"/>
      <c r="K275" s="143"/>
      <c r="L275" s="143"/>
      <c r="M275" s="143"/>
      <c r="N275" s="78"/>
    </row>
    <row r="276" spans="1:14" ht="18.75" thickBot="1">
      <c r="A276" s="4">
        <v>38</v>
      </c>
      <c r="B276" s="5"/>
      <c r="C276" s="5"/>
      <c r="D276" s="6"/>
      <c r="E276" s="7"/>
      <c r="F276" s="7"/>
      <c r="G276" s="7"/>
      <c r="H276" s="8"/>
      <c r="I276" s="9"/>
      <c r="J276" s="9"/>
      <c r="K276" s="9"/>
      <c r="L276" s="9"/>
      <c r="M276" s="9"/>
      <c r="N276" s="10"/>
    </row>
    <row r="277" spans="1:14" ht="18.75">
      <c r="A277" s="144" t="s">
        <v>0</v>
      </c>
      <c r="B277" s="146" t="s">
        <v>16</v>
      </c>
      <c r="C277" s="148" t="s">
        <v>12</v>
      </c>
      <c r="D277" s="150" t="s">
        <v>1</v>
      </c>
      <c r="E277" s="152" t="s">
        <v>13</v>
      </c>
      <c r="F277" s="153"/>
      <c r="G277" s="153"/>
      <c r="H277" s="152" t="s">
        <v>14</v>
      </c>
      <c r="I277" s="153"/>
      <c r="J277" s="153"/>
      <c r="K277" s="152" t="s">
        <v>15</v>
      </c>
      <c r="L277" s="153"/>
      <c r="M277" s="153"/>
      <c r="N277" s="28" t="s">
        <v>2</v>
      </c>
    </row>
    <row r="278" spans="1:14" ht="18.75">
      <c r="A278" s="145"/>
      <c r="B278" s="147"/>
      <c r="C278" s="149"/>
      <c r="D278" s="151"/>
      <c r="E278" s="29" t="s">
        <v>3</v>
      </c>
      <c r="F278" s="29" t="s">
        <v>4</v>
      </c>
      <c r="G278" s="29" t="s">
        <v>5</v>
      </c>
      <c r="H278" s="29" t="s">
        <v>3</v>
      </c>
      <c r="I278" s="29" t="s">
        <v>4</v>
      </c>
      <c r="J278" s="29" t="s">
        <v>5</v>
      </c>
      <c r="K278" s="29" t="s">
        <v>6</v>
      </c>
      <c r="L278" s="29" t="s">
        <v>7</v>
      </c>
      <c r="M278" s="29" t="s">
        <v>8</v>
      </c>
      <c r="N278" s="154" t="s">
        <v>158</v>
      </c>
    </row>
    <row r="279" spans="1:14" ht="18">
      <c r="A279" s="158" t="s">
        <v>58</v>
      </c>
      <c r="B279" s="161" t="s">
        <v>20</v>
      </c>
      <c r="C279" s="161">
        <v>578</v>
      </c>
      <c r="D279" s="29">
        <v>1</v>
      </c>
      <c r="E279" s="30"/>
      <c r="F279" s="30"/>
      <c r="G279" s="30"/>
      <c r="H279" s="166">
        <v>218</v>
      </c>
      <c r="I279" s="169">
        <v>229</v>
      </c>
      <c r="J279" s="169">
        <v>217</v>
      </c>
      <c r="K279" s="169">
        <v>393</v>
      </c>
      <c r="L279" s="169">
        <v>386</v>
      </c>
      <c r="M279" s="169">
        <v>390</v>
      </c>
      <c r="N279" s="155"/>
    </row>
    <row r="280" spans="1:14" ht="18">
      <c r="A280" s="159"/>
      <c r="B280" s="161"/>
      <c r="C280" s="161"/>
      <c r="D280" s="29">
        <v>2</v>
      </c>
      <c r="E280" s="30"/>
      <c r="F280" s="30"/>
      <c r="G280" s="30"/>
      <c r="H280" s="166"/>
      <c r="I280" s="169"/>
      <c r="J280" s="169"/>
      <c r="K280" s="169"/>
      <c r="L280" s="169"/>
      <c r="M280" s="169"/>
      <c r="N280" s="155"/>
    </row>
    <row r="281" spans="1:14" ht="18">
      <c r="A281" s="159"/>
      <c r="B281" s="161"/>
      <c r="C281" s="161"/>
      <c r="D281" s="29">
        <v>3</v>
      </c>
      <c r="E281" s="30"/>
      <c r="F281" s="30"/>
      <c r="G281" s="30"/>
      <c r="H281" s="166"/>
      <c r="I281" s="169"/>
      <c r="J281" s="169"/>
      <c r="K281" s="169"/>
      <c r="L281" s="169"/>
      <c r="M281" s="169"/>
      <c r="N281" s="155"/>
    </row>
    <row r="282" spans="1:14" ht="18">
      <c r="A282" s="159"/>
      <c r="B282" s="161"/>
      <c r="C282" s="161"/>
      <c r="D282" s="29">
        <v>4</v>
      </c>
      <c r="E282" s="30"/>
      <c r="F282" s="30"/>
      <c r="G282" s="30"/>
      <c r="H282" s="166"/>
      <c r="I282" s="169"/>
      <c r="J282" s="169"/>
      <c r="K282" s="169"/>
      <c r="L282" s="169"/>
      <c r="M282" s="169"/>
      <c r="N282" s="155"/>
    </row>
    <row r="283" spans="1:14" ht="18">
      <c r="A283" s="159"/>
      <c r="B283" s="162"/>
      <c r="C283" s="164"/>
      <c r="D283" s="29">
        <v>5</v>
      </c>
      <c r="E283" s="30"/>
      <c r="F283" s="30"/>
      <c r="G283" s="30"/>
      <c r="H283" s="167"/>
      <c r="I283" s="170"/>
      <c r="J283" s="170"/>
      <c r="K283" s="170"/>
      <c r="L283" s="170"/>
      <c r="M283" s="170"/>
      <c r="N283" s="156"/>
    </row>
    <row r="284" spans="1:14" ht="18">
      <c r="A284" s="159"/>
      <c r="B284" s="162"/>
      <c r="C284" s="164"/>
      <c r="D284" s="29">
        <v>6</v>
      </c>
      <c r="E284" s="30"/>
      <c r="F284" s="30"/>
      <c r="G284" s="30"/>
      <c r="H284" s="167"/>
      <c r="I284" s="170"/>
      <c r="J284" s="170"/>
      <c r="K284" s="170"/>
      <c r="L284" s="170"/>
      <c r="M284" s="170"/>
      <c r="N284" s="156"/>
    </row>
    <row r="285" spans="1:14" ht="18">
      <c r="A285" s="159"/>
      <c r="B285" s="162"/>
      <c r="C285" s="164"/>
      <c r="D285" s="29">
        <v>7</v>
      </c>
      <c r="E285" s="30"/>
      <c r="F285" s="30"/>
      <c r="G285" s="30"/>
      <c r="H285" s="167"/>
      <c r="I285" s="170"/>
      <c r="J285" s="170"/>
      <c r="K285" s="170"/>
      <c r="L285" s="170"/>
      <c r="M285" s="170"/>
      <c r="N285" s="156"/>
    </row>
    <row r="286" spans="1:14" ht="18">
      <c r="A286" s="159"/>
      <c r="B286" s="162"/>
      <c r="C286" s="164"/>
      <c r="D286" s="29">
        <v>8</v>
      </c>
      <c r="E286" s="30"/>
      <c r="F286" s="30"/>
      <c r="G286" s="30"/>
      <c r="H286" s="167"/>
      <c r="I286" s="170"/>
      <c r="J286" s="170"/>
      <c r="K286" s="170"/>
      <c r="L286" s="170"/>
      <c r="M286" s="170"/>
      <c r="N286" s="156"/>
    </row>
    <row r="287" spans="1:14" ht="42" customHeight="1" thickBot="1">
      <c r="A287" s="160"/>
      <c r="B287" s="163"/>
      <c r="C287" s="165"/>
      <c r="D287" s="36" t="s">
        <v>17</v>
      </c>
      <c r="E287" s="37">
        <f>SUM(E279:E282)</f>
        <v>0</v>
      </c>
      <c r="F287" s="37">
        <f>SUM(F279:F282)</f>
        <v>0</v>
      </c>
      <c r="G287" s="38">
        <f>SUM(G279:G282)</f>
        <v>0</v>
      </c>
      <c r="H287" s="168"/>
      <c r="I287" s="171"/>
      <c r="J287" s="171"/>
      <c r="K287" s="171"/>
      <c r="L287" s="171"/>
      <c r="M287" s="171"/>
      <c r="N287" s="157"/>
    </row>
    <row r="288" spans="1:14" ht="18.75" thickBot="1">
      <c r="A288" s="4">
        <v>39</v>
      </c>
      <c r="B288" s="5"/>
      <c r="C288" s="5"/>
      <c r="D288" s="6"/>
      <c r="E288" s="7"/>
      <c r="F288" s="7"/>
      <c r="G288" s="7"/>
      <c r="H288" s="8"/>
      <c r="I288" s="9"/>
      <c r="J288" s="9"/>
      <c r="K288" s="9"/>
      <c r="L288" s="9"/>
      <c r="M288" s="9"/>
      <c r="N288" s="10"/>
    </row>
    <row r="289" spans="1:14" ht="18.75">
      <c r="A289" s="66" t="s">
        <v>0</v>
      </c>
      <c r="B289" s="68" t="s">
        <v>16</v>
      </c>
      <c r="C289" s="70" t="s">
        <v>12</v>
      </c>
      <c r="D289" s="72" t="s">
        <v>1</v>
      </c>
      <c r="E289" s="74" t="s">
        <v>13</v>
      </c>
      <c r="F289" s="75"/>
      <c r="G289" s="75"/>
      <c r="H289" s="74" t="s">
        <v>14</v>
      </c>
      <c r="I289" s="75"/>
      <c r="J289" s="75"/>
      <c r="K289" s="74" t="s">
        <v>15</v>
      </c>
      <c r="L289" s="75"/>
      <c r="M289" s="75"/>
      <c r="N289" s="25" t="s">
        <v>2</v>
      </c>
    </row>
    <row r="290" spans="1:14" ht="18.75">
      <c r="A290" s="67"/>
      <c r="B290" s="69"/>
      <c r="C290" s="71"/>
      <c r="D290" s="73"/>
      <c r="E290" s="23" t="s">
        <v>3</v>
      </c>
      <c r="F290" s="23" t="s">
        <v>4</v>
      </c>
      <c r="G290" s="23" t="s">
        <v>5</v>
      </c>
      <c r="H290" s="23" t="s">
        <v>3</v>
      </c>
      <c r="I290" s="23" t="s">
        <v>4</v>
      </c>
      <c r="J290" s="23" t="s">
        <v>5</v>
      </c>
      <c r="K290" s="23" t="s">
        <v>6</v>
      </c>
      <c r="L290" s="23" t="s">
        <v>7</v>
      </c>
      <c r="M290" s="23" t="s">
        <v>8</v>
      </c>
      <c r="N290" s="76" t="s">
        <v>147</v>
      </c>
    </row>
    <row r="291" spans="1:14" ht="18.75">
      <c r="A291" s="178" t="s">
        <v>59</v>
      </c>
      <c r="B291" s="104">
        <v>250</v>
      </c>
      <c r="C291" s="81">
        <v>361</v>
      </c>
      <c r="D291" s="23" t="s">
        <v>9</v>
      </c>
      <c r="E291" s="1">
        <v>0</v>
      </c>
      <c r="F291" s="1">
        <v>0</v>
      </c>
      <c r="G291" s="1">
        <v>0</v>
      </c>
      <c r="H291" s="140">
        <v>230</v>
      </c>
      <c r="I291" s="142">
        <v>233</v>
      </c>
      <c r="J291" s="142">
        <v>231</v>
      </c>
      <c r="K291" s="142">
        <v>399</v>
      </c>
      <c r="L291" s="142">
        <v>401</v>
      </c>
      <c r="M291" s="142">
        <v>399</v>
      </c>
      <c r="N291" s="77"/>
    </row>
    <row r="292" spans="1:14" ht="18.75">
      <c r="A292" s="179"/>
      <c r="B292" s="105"/>
      <c r="C292" s="187"/>
      <c r="D292" s="23" t="s">
        <v>10</v>
      </c>
      <c r="E292" s="1">
        <v>4</v>
      </c>
      <c r="F292" s="1">
        <v>1</v>
      </c>
      <c r="G292" s="1">
        <v>12</v>
      </c>
      <c r="H292" s="188"/>
      <c r="I292" s="142"/>
      <c r="J292" s="142"/>
      <c r="K292" s="142"/>
      <c r="L292" s="142"/>
      <c r="M292" s="142"/>
      <c r="N292" s="77"/>
    </row>
    <row r="293" spans="1:14" ht="18.75" thickBot="1">
      <c r="A293" s="179"/>
      <c r="B293" s="105"/>
      <c r="C293" s="98"/>
      <c r="D293" s="13">
        <v>3</v>
      </c>
      <c r="E293" s="21">
        <v>25</v>
      </c>
      <c r="F293" s="21">
        <v>14</v>
      </c>
      <c r="G293" s="21">
        <v>13</v>
      </c>
      <c r="H293" s="173"/>
      <c r="I293" s="174"/>
      <c r="J293" s="174"/>
      <c r="K293" s="174"/>
      <c r="L293" s="174"/>
      <c r="M293" s="174"/>
      <c r="N293" s="172"/>
    </row>
    <row r="294" spans="1:14" ht="62.25" customHeight="1" thickBot="1">
      <c r="A294" s="180"/>
      <c r="B294" s="106"/>
      <c r="C294" s="83"/>
      <c r="D294" s="58" t="s">
        <v>21</v>
      </c>
      <c r="E294" s="15">
        <f>SUM(E291:E293)</f>
        <v>29</v>
      </c>
      <c r="F294" s="15">
        <f>SUM(F291:F293)</f>
        <v>15</v>
      </c>
      <c r="G294" s="16">
        <f>SUM(G291:G293)</f>
        <v>25</v>
      </c>
      <c r="H294" s="141"/>
      <c r="I294" s="143"/>
      <c r="J294" s="143"/>
      <c r="K294" s="143"/>
      <c r="L294" s="143"/>
      <c r="M294" s="143"/>
      <c r="N294" s="78"/>
    </row>
    <row r="295" spans="1:14" ht="18.75" thickBot="1">
      <c r="A295" s="4">
        <v>40</v>
      </c>
      <c r="B295" s="5"/>
      <c r="C295" s="5"/>
      <c r="D295" s="6"/>
      <c r="E295" s="7"/>
      <c r="F295" s="7"/>
      <c r="G295" s="7"/>
      <c r="H295" s="8"/>
      <c r="I295" s="9"/>
      <c r="J295" s="9"/>
      <c r="K295" s="9"/>
      <c r="L295" s="9"/>
      <c r="M295" s="9"/>
      <c r="N295" s="10"/>
    </row>
    <row r="296" spans="1:14" ht="18.75">
      <c r="A296" s="66" t="s">
        <v>0</v>
      </c>
      <c r="B296" s="68" t="s">
        <v>16</v>
      </c>
      <c r="C296" s="70" t="s">
        <v>12</v>
      </c>
      <c r="D296" s="72" t="s">
        <v>1</v>
      </c>
      <c r="E296" s="74" t="s">
        <v>13</v>
      </c>
      <c r="F296" s="75"/>
      <c r="G296" s="75"/>
      <c r="H296" s="74" t="s">
        <v>14</v>
      </c>
      <c r="I296" s="75"/>
      <c r="J296" s="75"/>
      <c r="K296" s="74" t="s">
        <v>15</v>
      </c>
      <c r="L296" s="75"/>
      <c r="M296" s="75"/>
      <c r="N296" s="25" t="s">
        <v>2</v>
      </c>
    </row>
    <row r="297" spans="1:14" ht="18.75">
      <c r="A297" s="67"/>
      <c r="B297" s="69"/>
      <c r="C297" s="71"/>
      <c r="D297" s="73"/>
      <c r="E297" s="23" t="s">
        <v>3</v>
      </c>
      <c r="F297" s="23" t="s">
        <v>4</v>
      </c>
      <c r="G297" s="23" t="s">
        <v>5</v>
      </c>
      <c r="H297" s="23" t="s">
        <v>3</v>
      </c>
      <c r="I297" s="23" t="s">
        <v>4</v>
      </c>
      <c r="J297" s="23" t="s">
        <v>5</v>
      </c>
      <c r="K297" s="23" t="s">
        <v>6</v>
      </c>
      <c r="L297" s="23" t="s">
        <v>7</v>
      </c>
      <c r="M297" s="23" t="s">
        <v>8</v>
      </c>
      <c r="N297" s="76" t="s">
        <v>148</v>
      </c>
    </row>
    <row r="298" spans="1:14" ht="18.75">
      <c r="A298" s="178" t="s">
        <v>60</v>
      </c>
      <c r="B298" s="104">
        <v>100</v>
      </c>
      <c r="C298" s="81">
        <v>144</v>
      </c>
      <c r="D298" s="23" t="s">
        <v>9</v>
      </c>
      <c r="E298" s="1">
        <v>2</v>
      </c>
      <c r="F298" s="1">
        <v>0</v>
      </c>
      <c r="G298" s="1">
        <v>0</v>
      </c>
      <c r="H298" s="140">
        <v>231</v>
      </c>
      <c r="I298" s="142">
        <v>230</v>
      </c>
      <c r="J298" s="142">
        <v>226</v>
      </c>
      <c r="K298" s="142">
        <v>399</v>
      </c>
      <c r="L298" s="142">
        <v>396</v>
      </c>
      <c r="M298" s="142">
        <v>401</v>
      </c>
      <c r="N298" s="77"/>
    </row>
    <row r="299" spans="1:14" ht="18.75">
      <c r="A299" s="179"/>
      <c r="B299" s="105"/>
      <c r="C299" s="187"/>
      <c r="D299" s="23" t="s">
        <v>10</v>
      </c>
      <c r="E299" s="1">
        <v>12</v>
      </c>
      <c r="F299" s="1">
        <v>13</v>
      </c>
      <c r="G299" s="1">
        <v>12</v>
      </c>
      <c r="H299" s="188"/>
      <c r="I299" s="142"/>
      <c r="J299" s="142"/>
      <c r="K299" s="142"/>
      <c r="L299" s="142"/>
      <c r="M299" s="142"/>
      <c r="N299" s="77"/>
    </row>
    <row r="300" spans="1:14" ht="18.75" thickBot="1">
      <c r="A300" s="179"/>
      <c r="B300" s="105"/>
      <c r="C300" s="98"/>
      <c r="D300" s="13">
        <v>3</v>
      </c>
      <c r="E300" s="21">
        <v>10</v>
      </c>
      <c r="F300" s="21">
        <v>1</v>
      </c>
      <c r="G300" s="21">
        <v>12</v>
      </c>
      <c r="H300" s="173"/>
      <c r="I300" s="174"/>
      <c r="J300" s="174"/>
      <c r="K300" s="174"/>
      <c r="L300" s="174"/>
      <c r="M300" s="174"/>
      <c r="N300" s="172"/>
    </row>
    <row r="301" spans="1:14" ht="84.75" customHeight="1" thickBot="1">
      <c r="A301" s="180"/>
      <c r="B301" s="106"/>
      <c r="C301" s="83"/>
      <c r="D301" s="58" t="s">
        <v>21</v>
      </c>
      <c r="E301" s="15">
        <f>SUM(E298:E300)</f>
        <v>24</v>
      </c>
      <c r="F301" s="15">
        <f>SUM(F298:F300)</f>
        <v>14</v>
      </c>
      <c r="G301" s="16">
        <f>SUM(G298:G300)</f>
        <v>24</v>
      </c>
      <c r="H301" s="141"/>
      <c r="I301" s="143"/>
      <c r="J301" s="143"/>
      <c r="K301" s="143"/>
      <c r="L301" s="143"/>
      <c r="M301" s="143"/>
      <c r="N301" s="78"/>
    </row>
    <row r="302" spans="1:14" ht="18.75" thickBot="1">
      <c r="A302" s="4">
        <v>41</v>
      </c>
      <c r="B302" s="5"/>
      <c r="C302" s="5"/>
      <c r="D302" s="6"/>
      <c r="E302" s="7"/>
      <c r="F302" s="7"/>
      <c r="G302" s="7"/>
      <c r="H302" s="8"/>
      <c r="I302" s="9"/>
      <c r="J302" s="9"/>
      <c r="K302" s="9"/>
      <c r="L302" s="9"/>
      <c r="M302" s="9"/>
      <c r="N302" s="10"/>
    </row>
    <row r="303" spans="1:14" ht="18.75">
      <c r="A303" s="66" t="s">
        <v>0</v>
      </c>
      <c r="B303" s="68" t="s">
        <v>16</v>
      </c>
      <c r="C303" s="70" t="s">
        <v>12</v>
      </c>
      <c r="D303" s="72" t="s">
        <v>1</v>
      </c>
      <c r="E303" s="74" t="s">
        <v>13</v>
      </c>
      <c r="F303" s="75"/>
      <c r="G303" s="75"/>
      <c r="H303" s="74" t="s">
        <v>14</v>
      </c>
      <c r="I303" s="75"/>
      <c r="J303" s="75"/>
      <c r="K303" s="74" t="s">
        <v>15</v>
      </c>
      <c r="L303" s="75"/>
      <c r="M303" s="75"/>
      <c r="N303" s="25" t="s">
        <v>2</v>
      </c>
    </row>
    <row r="304" spans="1:14" ht="18.75">
      <c r="A304" s="67"/>
      <c r="B304" s="69"/>
      <c r="C304" s="71"/>
      <c r="D304" s="73"/>
      <c r="E304" s="23" t="s">
        <v>3</v>
      </c>
      <c r="F304" s="23" t="s">
        <v>4</v>
      </c>
      <c r="G304" s="23" t="s">
        <v>5</v>
      </c>
      <c r="H304" s="23" t="s">
        <v>3</v>
      </c>
      <c r="I304" s="23" t="s">
        <v>4</v>
      </c>
      <c r="J304" s="23" t="s">
        <v>5</v>
      </c>
      <c r="K304" s="23" t="s">
        <v>6</v>
      </c>
      <c r="L304" s="23" t="s">
        <v>7</v>
      </c>
      <c r="M304" s="23" t="s">
        <v>8</v>
      </c>
      <c r="N304" s="76" t="s">
        <v>159</v>
      </c>
    </row>
    <row r="305" spans="1:18" ht="18">
      <c r="A305" s="127" t="s">
        <v>61</v>
      </c>
      <c r="B305" s="104">
        <v>400</v>
      </c>
      <c r="C305" s="81">
        <v>578</v>
      </c>
      <c r="D305" s="23">
        <v>1</v>
      </c>
      <c r="E305" s="1">
        <v>15</v>
      </c>
      <c r="F305" s="1">
        <v>20</v>
      </c>
      <c r="G305" s="1">
        <v>20</v>
      </c>
      <c r="H305" s="140">
        <v>223</v>
      </c>
      <c r="I305" s="142">
        <v>221</v>
      </c>
      <c r="J305" s="142">
        <v>226</v>
      </c>
      <c r="K305" s="142">
        <v>387</v>
      </c>
      <c r="L305" s="142">
        <v>394</v>
      </c>
      <c r="M305" s="142">
        <v>400</v>
      </c>
      <c r="N305" s="77"/>
    </row>
    <row r="306" spans="1:18" ht="18.75" thickBot="1">
      <c r="A306" s="138"/>
      <c r="B306" s="105"/>
      <c r="C306" s="81"/>
      <c r="D306" s="23">
        <v>2</v>
      </c>
      <c r="E306" s="1">
        <v>0</v>
      </c>
      <c r="F306" s="1">
        <v>0</v>
      </c>
      <c r="G306" s="1">
        <v>0</v>
      </c>
      <c r="H306" s="140"/>
      <c r="I306" s="142"/>
      <c r="J306" s="142"/>
      <c r="K306" s="142"/>
      <c r="L306" s="142"/>
      <c r="M306" s="142"/>
      <c r="N306" s="77"/>
    </row>
    <row r="307" spans="1:18" ht="19.5" thickBot="1">
      <c r="A307" s="139"/>
      <c r="B307" s="106"/>
      <c r="C307" s="83"/>
      <c r="D307" s="14" t="s">
        <v>17</v>
      </c>
      <c r="E307" s="15">
        <f>SUM(E305:E306)</f>
        <v>15</v>
      </c>
      <c r="F307" s="15">
        <f>SUM(F305:F306)</f>
        <v>20</v>
      </c>
      <c r="G307" s="16">
        <f>SUM(G305:G306)</f>
        <v>20</v>
      </c>
      <c r="H307" s="141"/>
      <c r="I307" s="143"/>
      <c r="J307" s="143"/>
      <c r="K307" s="143"/>
      <c r="L307" s="143"/>
      <c r="M307" s="143"/>
      <c r="N307" s="78"/>
    </row>
    <row r="308" spans="1:18" ht="18.75" thickBot="1">
      <c r="A308" s="4">
        <v>42</v>
      </c>
      <c r="B308" s="5"/>
      <c r="C308" s="5"/>
      <c r="D308" s="6"/>
      <c r="E308" s="7"/>
      <c r="F308" s="7"/>
      <c r="G308" s="7"/>
      <c r="H308" s="8"/>
      <c r="I308" s="9"/>
      <c r="J308" s="9"/>
      <c r="K308" s="9"/>
      <c r="L308" s="9"/>
      <c r="M308" s="9"/>
      <c r="N308" s="10"/>
    </row>
    <row r="309" spans="1:18" ht="18.75">
      <c r="A309" s="66" t="s">
        <v>0</v>
      </c>
      <c r="B309" s="68" t="s">
        <v>16</v>
      </c>
      <c r="C309" s="70" t="s">
        <v>12</v>
      </c>
      <c r="D309" s="72" t="s">
        <v>1</v>
      </c>
      <c r="E309" s="74" t="s">
        <v>13</v>
      </c>
      <c r="F309" s="75"/>
      <c r="G309" s="75"/>
      <c r="H309" s="74" t="s">
        <v>14</v>
      </c>
      <c r="I309" s="75"/>
      <c r="J309" s="75"/>
      <c r="K309" s="74" t="s">
        <v>15</v>
      </c>
      <c r="L309" s="75"/>
      <c r="M309" s="75"/>
      <c r="N309" s="25" t="s">
        <v>2</v>
      </c>
    </row>
    <row r="310" spans="1:18" ht="18.75">
      <c r="A310" s="67"/>
      <c r="B310" s="69"/>
      <c r="C310" s="71"/>
      <c r="D310" s="73"/>
      <c r="E310" s="24" t="s">
        <v>3</v>
      </c>
      <c r="F310" s="24" t="s">
        <v>4</v>
      </c>
      <c r="G310" s="24" t="s">
        <v>5</v>
      </c>
      <c r="H310" s="24" t="s">
        <v>3</v>
      </c>
      <c r="I310" s="24" t="s">
        <v>4</v>
      </c>
      <c r="J310" s="24" t="s">
        <v>5</v>
      </c>
      <c r="K310" s="24" t="s">
        <v>6</v>
      </c>
      <c r="L310" s="24" t="s">
        <v>7</v>
      </c>
      <c r="M310" s="24" t="s">
        <v>8</v>
      </c>
      <c r="N310" s="76" t="s">
        <v>149</v>
      </c>
    </row>
    <row r="311" spans="1:18" ht="18">
      <c r="A311" s="127" t="s">
        <v>67</v>
      </c>
      <c r="B311" s="104">
        <v>400</v>
      </c>
      <c r="C311" s="81">
        <v>578</v>
      </c>
      <c r="D311" s="24">
        <v>1</v>
      </c>
      <c r="E311" s="1">
        <v>0</v>
      </c>
      <c r="F311" s="1">
        <v>0</v>
      </c>
      <c r="G311" s="1">
        <v>0</v>
      </c>
      <c r="H311" s="140">
        <v>227</v>
      </c>
      <c r="I311" s="142">
        <v>230</v>
      </c>
      <c r="J311" s="142">
        <v>229</v>
      </c>
      <c r="K311" s="142">
        <v>394</v>
      </c>
      <c r="L311" s="142">
        <v>397</v>
      </c>
      <c r="M311" s="142">
        <v>393</v>
      </c>
      <c r="N311" s="77"/>
    </row>
    <row r="312" spans="1:18" ht="18.75" thickBot="1">
      <c r="A312" s="138"/>
      <c r="B312" s="105"/>
      <c r="C312" s="81"/>
      <c r="D312" s="24">
        <v>2</v>
      </c>
      <c r="E312" s="1">
        <v>147</v>
      </c>
      <c r="F312" s="1">
        <v>92</v>
      </c>
      <c r="G312" s="1">
        <v>111</v>
      </c>
      <c r="H312" s="140"/>
      <c r="I312" s="142"/>
      <c r="J312" s="142"/>
      <c r="K312" s="142"/>
      <c r="L312" s="142"/>
      <c r="M312" s="142"/>
      <c r="N312" s="77"/>
      <c r="R312" s="3"/>
    </row>
    <row r="313" spans="1:18" ht="21" customHeight="1" thickBot="1">
      <c r="A313" s="139"/>
      <c r="B313" s="106"/>
      <c r="C313" s="83"/>
      <c r="D313" s="14" t="s">
        <v>17</v>
      </c>
      <c r="E313" s="15">
        <f>SUM(E311:E312)</f>
        <v>147</v>
      </c>
      <c r="F313" s="15">
        <f>SUM(F311:F312)</f>
        <v>92</v>
      </c>
      <c r="G313" s="16">
        <f>SUM(G311:G312)</f>
        <v>111</v>
      </c>
      <c r="H313" s="141"/>
      <c r="I313" s="143"/>
      <c r="J313" s="143"/>
      <c r="K313" s="143"/>
      <c r="L313" s="143"/>
      <c r="M313" s="143"/>
      <c r="N313" s="78"/>
    </row>
    <row r="314" spans="1:18" ht="21" customHeight="1" thickBot="1">
      <c r="A314" s="4">
        <v>43</v>
      </c>
      <c r="B314" s="5"/>
      <c r="C314" s="5"/>
      <c r="D314" s="6"/>
      <c r="E314" s="7"/>
      <c r="F314" s="7"/>
      <c r="G314" s="7"/>
      <c r="H314" s="8"/>
      <c r="I314" s="9"/>
      <c r="J314" s="9"/>
      <c r="K314" s="9"/>
      <c r="L314" s="9"/>
      <c r="M314" s="9"/>
      <c r="N314" s="10"/>
    </row>
    <row r="315" spans="1:18" ht="21" customHeight="1">
      <c r="A315" s="114" t="s">
        <v>0</v>
      </c>
      <c r="B315" s="116" t="s">
        <v>16</v>
      </c>
      <c r="C315" s="118" t="s">
        <v>12</v>
      </c>
      <c r="D315" s="120" t="s">
        <v>1</v>
      </c>
      <c r="E315" s="122" t="s">
        <v>13</v>
      </c>
      <c r="F315" s="123"/>
      <c r="G315" s="123"/>
      <c r="H315" s="122" t="s">
        <v>14</v>
      </c>
      <c r="I315" s="123"/>
      <c r="J315" s="123"/>
      <c r="K315" s="122" t="s">
        <v>15</v>
      </c>
      <c r="L315" s="123"/>
      <c r="M315" s="123"/>
      <c r="N315" s="43" t="s">
        <v>2</v>
      </c>
    </row>
    <row r="316" spans="1:18" ht="21" customHeight="1">
      <c r="A316" s="115"/>
      <c r="B316" s="117"/>
      <c r="C316" s="119"/>
      <c r="D316" s="121"/>
      <c r="E316" s="53" t="s">
        <v>3</v>
      </c>
      <c r="F316" s="53" t="s">
        <v>4</v>
      </c>
      <c r="G316" s="53" t="s">
        <v>5</v>
      </c>
      <c r="H316" s="53" t="s">
        <v>3</v>
      </c>
      <c r="I316" s="53" t="s">
        <v>4</v>
      </c>
      <c r="J316" s="53" t="s">
        <v>5</v>
      </c>
      <c r="K316" s="53" t="s">
        <v>6</v>
      </c>
      <c r="L316" s="53" t="s">
        <v>7</v>
      </c>
      <c r="M316" s="53" t="s">
        <v>8</v>
      </c>
      <c r="N316" s="124" t="s">
        <v>160</v>
      </c>
    </row>
    <row r="317" spans="1:18" ht="21" customHeight="1">
      <c r="A317" s="127" t="s">
        <v>18</v>
      </c>
      <c r="B317" s="130">
        <v>100</v>
      </c>
      <c r="C317" s="130">
        <v>144</v>
      </c>
      <c r="D317" s="45" t="s">
        <v>9</v>
      </c>
      <c r="E317" s="45">
        <v>80</v>
      </c>
      <c r="F317" s="45">
        <v>66</v>
      </c>
      <c r="G317" s="45">
        <v>60</v>
      </c>
      <c r="H317" s="133">
        <v>227</v>
      </c>
      <c r="I317" s="136">
        <v>230</v>
      </c>
      <c r="J317" s="136">
        <v>225</v>
      </c>
      <c r="K317" s="136">
        <v>391</v>
      </c>
      <c r="L317" s="136">
        <v>402</v>
      </c>
      <c r="M317" s="136">
        <v>396</v>
      </c>
      <c r="N317" s="125"/>
    </row>
    <row r="318" spans="1:18" ht="21" customHeight="1">
      <c r="A318" s="128"/>
      <c r="B318" s="130"/>
      <c r="C318" s="130"/>
      <c r="D318" s="45" t="s">
        <v>10</v>
      </c>
      <c r="E318" s="45">
        <v>57</v>
      </c>
      <c r="F318" s="45">
        <v>70</v>
      </c>
      <c r="G318" s="45">
        <v>55</v>
      </c>
      <c r="H318" s="134"/>
      <c r="I318" s="136"/>
      <c r="J318" s="136"/>
      <c r="K318" s="136"/>
      <c r="L318" s="136"/>
      <c r="M318" s="136"/>
      <c r="N318" s="125"/>
    </row>
    <row r="319" spans="1:18" ht="21" customHeight="1" thickBot="1">
      <c r="A319" s="128"/>
      <c r="B319" s="130"/>
      <c r="C319" s="130"/>
      <c r="D319" s="45" t="s">
        <v>11</v>
      </c>
      <c r="E319" s="45">
        <v>4</v>
      </c>
      <c r="F319" s="45">
        <v>3</v>
      </c>
      <c r="G319" s="45">
        <v>25</v>
      </c>
      <c r="H319" s="134"/>
      <c r="I319" s="136"/>
      <c r="J319" s="136"/>
      <c r="K319" s="136"/>
      <c r="L319" s="136"/>
      <c r="M319" s="136"/>
      <c r="N319" s="125"/>
    </row>
    <row r="320" spans="1:18" ht="25.5" customHeight="1" thickBot="1">
      <c r="A320" s="129"/>
      <c r="B320" s="131"/>
      <c r="C320" s="132"/>
      <c r="D320" s="46" t="s">
        <v>17</v>
      </c>
      <c r="E320" s="47">
        <f>SUM(E317:E319)</f>
        <v>141</v>
      </c>
      <c r="F320" s="47">
        <f>SUM(F317:F319)</f>
        <v>139</v>
      </c>
      <c r="G320" s="47">
        <f>SUM(G317:G319)</f>
        <v>140</v>
      </c>
      <c r="H320" s="135"/>
      <c r="I320" s="137"/>
      <c r="J320" s="137"/>
      <c r="K320" s="137"/>
      <c r="L320" s="137"/>
      <c r="M320" s="137"/>
      <c r="N320" s="126"/>
    </row>
    <row r="321" spans="1:14" ht="21" customHeight="1" thickBot="1">
      <c r="A321" s="4">
        <v>44</v>
      </c>
      <c r="B321" s="5"/>
      <c r="C321" s="5"/>
      <c r="D321" s="6"/>
      <c r="E321" s="7"/>
      <c r="F321" s="7"/>
      <c r="G321" s="7"/>
      <c r="H321" s="8"/>
      <c r="I321" s="9"/>
      <c r="J321" s="9"/>
      <c r="K321" s="9"/>
      <c r="L321" s="9"/>
      <c r="M321" s="9"/>
      <c r="N321" s="10"/>
    </row>
    <row r="322" spans="1:14" ht="21" customHeight="1">
      <c r="A322" s="66" t="s">
        <v>0</v>
      </c>
      <c r="B322" s="68" t="s">
        <v>16</v>
      </c>
      <c r="C322" s="70" t="s">
        <v>12</v>
      </c>
      <c r="D322" s="72" t="s">
        <v>1</v>
      </c>
      <c r="E322" s="74" t="s">
        <v>13</v>
      </c>
      <c r="F322" s="75"/>
      <c r="G322" s="75"/>
      <c r="H322" s="74" t="s">
        <v>14</v>
      </c>
      <c r="I322" s="75"/>
      <c r="J322" s="75"/>
      <c r="K322" s="74" t="s">
        <v>15</v>
      </c>
      <c r="L322" s="75"/>
      <c r="M322" s="75"/>
      <c r="N322" s="22" t="s">
        <v>2</v>
      </c>
    </row>
    <row r="323" spans="1:14" ht="21" customHeight="1">
      <c r="A323" s="67"/>
      <c r="B323" s="69"/>
      <c r="C323" s="71"/>
      <c r="D323" s="73"/>
      <c r="E323" s="52" t="s">
        <v>3</v>
      </c>
      <c r="F323" s="52" t="s">
        <v>4</v>
      </c>
      <c r="G323" s="52" t="s">
        <v>5</v>
      </c>
      <c r="H323" s="52" t="s">
        <v>3</v>
      </c>
      <c r="I323" s="52" t="s">
        <v>4</v>
      </c>
      <c r="J323" s="52" t="s">
        <v>5</v>
      </c>
      <c r="K323" s="52" t="s">
        <v>6</v>
      </c>
      <c r="L323" s="52" t="s">
        <v>7</v>
      </c>
      <c r="M323" s="52" t="s">
        <v>8</v>
      </c>
      <c r="N323" s="76" t="s">
        <v>161</v>
      </c>
    </row>
    <row r="324" spans="1:14" ht="21" customHeight="1">
      <c r="A324" s="79" t="s">
        <v>19</v>
      </c>
      <c r="B324" s="81">
        <v>160</v>
      </c>
      <c r="C324" s="81">
        <v>231</v>
      </c>
      <c r="D324" s="52" t="s">
        <v>9</v>
      </c>
      <c r="E324" s="1">
        <v>36</v>
      </c>
      <c r="F324" s="1">
        <v>44</v>
      </c>
      <c r="G324" s="1">
        <v>40</v>
      </c>
      <c r="H324" s="73">
        <v>228</v>
      </c>
      <c r="I324" s="73">
        <v>231</v>
      </c>
      <c r="J324" s="73">
        <v>230</v>
      </c>
      <c r="K324" s="73">
        <v>400</v>
      </c>
      <c r="L324" s="73">
        <v>400</v>
      </c>
      <c r="M324" s="73">
        <v>401</v>
      </c>
      <c r="N324" s="77"/>
    </row>
    <row r="325" spans="1:14" ht="21" customHeight="1">
      <c r="A325" s="67"/>
      <c r="B325" s="81"/>
      <c r="C325" s="81"/>
      <c r="D325" s="52" t="s">
        <v>10</v>
      </c>
      <c r="E325" s="1">
        <v>1</v>
      </c>
      <c r="F325" s="1">
        <v>2</v>
      </c>
      <c r="G325" s="1">
        <v>2</v>
      </c>
      <c r="H325" s="73"/>
      <c r="I325" s="73"/>
      <c r="J325" s="73"/>
      <c r="K325" s="73"/>
      <c r="L325" s="73"/>
      <c r="M325" s="73"/>
      <c r="N325" s="77"/>
    </row>
    <row r="326" spans="1:14" ht="21" customHeight="1">
      <c r="A326" s="67"/>
      <c r="B326" s="81"/>
      <c r="C326" s="81"/>
      <c r="D326" s="52" t="s">
        <v>11</v>
      </c>
      <c r="E326" s="1">
        <v>40</v>
      </c>
      <c r="F326" s="1">
        <v>40</v>
      </c>
      <c r="G326" s="1">
        <v>22</v>
      </c>
      <c r="H326" s="73"/>
      <c r="I326" s="73"/>
      <c r="J326" s="73"/>
      <c r="K326" s="73"/>
      <c r="L326" s="73"/>
      <c r="M326" s="73"/>
      <c r="N326" s="77"/>
    </row>
    <row r="327" spans="1:14" ht="21" customHeight="1">
      <c r="A327" s="67"/>
      <c r="B327" s="81"/>
      <c r="C327" s="81"/>
      <c r="D327" s="52">
        <v>4</v>
      </c>
      <c r="E327" s="1">
        <v>4</v>
      </c>
      <c r="F327" s="1">
        <v>15</v>
      </c>
      <c r="G327" s="1">
        <v>5</v>
      </c>
      <c r="H327" s="73"/>
      <c r="I327" s="73"/>
      <c r="J327" s="73"/>
      <c r="K327" s="73"/>
      <c r="L327" s="73"/>
      <c r="M327" s="73"/>
      <c r="N327" s="77"/>
    </row>
    <row r="328" spans="1:14" ht="18.75" thickBot="1">
      <c r="A328" s="67"/>
      <c r="B328" s="81"/>
      <c r="C328" s="81"/>
      <c r="D328" s="52">
        <v>5</v>
      </c>
      <c r="E328" s="12">
        <v>51</v>
      </c>
      <c r="F328" s="12">
        <v>13</v>
      </c>
      <c r="G328" s="12">
        <v>55</v>
      </c>
      <c r="H328" s="73"/>
      <c r="I328" s="73"/>
      <c r="J328" s="73"/>
      <c r="K328" s="73"/>
      <c r="L328" s="73"/>
      <c r="M328" s="73"/>
      <c r="N328" s="77"/>
    </row>
    <row r="329" spans="1:14" ht="35.25" customHeight="1" thickBot="1">
      <c r="A329" s="80"/>
      <c r="B329" s="82"/>
      <c r="C329" s="83"/>
      <c r="D329" s="42" t="s">
        <v>17</v>
      </c>
      <c r="E329" s="15">
        <f>SUM(E324:E328)</f>
        <v>132</v>
      </c>
      <c r="F329" s="15">
        <f>SUM(F324:F328)</f>
        <v>114</v>
      </c>
      <c r="G329" s="16">
        <f>SUM(G324:G328)</f>
        <v>124</v>
      </c>
      <c r="H329" s="84"/>
      <c r="I329" s="85"/>
      <c r="J329" s="85"/>
      <c r="K329" s="85"/>
      <c r="L329" s="85"/>
      <c r="M329" s="85"/>
      <c r="N329" s="78"/>
    </row>
    <row r="330" spans="1:14" ht="18.75" thickBot="1">
      <c r="A330" s="4">
        <v>45</v>
      </c>
      <c r="B330" s="5"/>
      <c r="C330" s="5"/>
      <c r="D330" s="6"/>
      <c r="E330" s="7"/>
      <c r="F330" s="7"/>
      <c r="G330" s="7"/>
      <c r="H330" s="8"/>
      <c r="I330" s="9"/>
      <c r="J330" s="9"/>
      <c r="K330" s="9"/>
      <c r="L330" s="9"/>
      <c r="M330" s="9"/>
      <c r="N330" s="10"/>
    </row>
    <row r="331" spans="1:14" ht="18.75">
      <c r="A331" s="66" t="s">
        <v>0</v>
      </c>
      <c r="B331" s="68" t="s">
        <v>16</v>
      </c>
      <c r="C331" s="70" t="s">
        <v>12</v>
      </c>
      <c r="D331" s="72" t="s">
        <v>1</v>
      </c>
      <c r="E331" s="74" t="s">
        <v>13</v>
      </c>
      <c r="F331" s="75"/>
      <c r="G331" s="75"/>
      <c r="H331" s="74" t="s">
        <v>14</v>
      </c>
      <c r="I331" s="75"/>
      <c r="J331" s="75"/>
      <c r="K331" s="74" t="s">
        <v>15</v>
      </c>
      <c r="L331" s="75"/>
      <c r="M331" s="75"/>
      <c r="N331" s="22" t="s">
        <v>2</v>
      </c>
    </row>
    <row r="332" spans="1:14" ht="18.75">
      <c r="A332" s="67"/>
      <c r="B332" s="69"/>
      <c r="C332" s="71"/>
      <c r="D332" s="73"/>
      <c r="E332" s="52" t="s">
        <v>3</v>
      </c>
      <c r="F332" s="52" t="s">
        <v>4</v>
      </c>
      <c r="G332" s="52" t="s">
        <v>5</v>
      </c>
      <c r="H332" s="52" t="s">
        <v>3</v>
      </c>
      <c r="I332" s="52" t="s">
        <v>4</v>
      </c>
      <c r="J332" s="52" t="s">
        <v>5</v>
      </c>
      <c r="K332" s="52" t="s">
        <v>6</v>
      </c>
      <c r="L332" s="52" t="s">
        <v>7</v>
      </c>
      <c r="M332" s="52" t="s">
        <v>8</v>
      </c>
      <c r="N332" s="76" t="s">
        <v>162</v>
      </c>
    </row>
    <row r="333" spans="1:14" ht="19.5" thickBot="1">
      <c r="A333" s="79" t="s">
        <v>64</v>
      </c>
      <c r="B333" s="81">
        <v>25</v>
      </c>
      <c r="C333" s="81">
        <v>36.1</v>
      </c>
      <c r="D333" s="52" t="s">
        <v>9</v>
      </c>
      <c r="E333" s="1">
        <v>0</v>
      </c>
      <c r="F333" s="1">
        <v>0</v>
      </c>
      <c r="G333" s="1">
        <v>0</v>
      </c>
      <c r="H333" s="73">
        <v>227</v>
      </c>
      <c r="I333" s="73">
        <v>224</v>
      </c>
      <c r="J333" s="73">
        <v>226</v>
      </c>
      <c r="K333" s="73">
        <v>395</v>
      </c>
      <c r="L333" s="73">
        <v>394</v>
      </c>
      <c r="M333" s="73">
        <v>396</v>
      </c>
      <c r="N333" s="77"/>
    </row>
    <row r="334" spans="1:14" ht="19.5" thickBot="1">
      <c r="A334" s="80"/>
      <c r="B334" s="82"/>
      <c r="C334" s="83"/>
      <c r="D334" s="14" t="s">
        <v>17</v>
      </c>
      <c r="E334" s="15">
        <f>SUM(E333:E333)</f>
        <v>0</v>
      </c>
      <c r="F334" s="15">
        <f>SUM(F333:F333)</f>
        <v>0</v>
      </c>
      <c r="G334" s="16">
        <f>SUM(G333:G333)</f>
        <v>0</v>
      </c>
      <c r="H334" s="84"/>
      <c r="I334" s="85"/>
      <c r="J334" s="85"/>
      <c r="K334" s="85"/>
      <c r="L334" s="85"/>
      <c r="M334" s="85"/>
      <c r="N334" s="78"/>
    </row>
    <row r="335" spans="1:14" ht="18.75" thickBot="1">
      <c r="A335" s="4">
        <v>46</v>
      </c>
      <c r="B335" s="5"/>
      <c r="C335" s="5"/>
      <c r="D335" s="6"/>
      <c r="E335" s="7"/>
      <c r="F335" s="7"/>
      <c r="G335" s="7"/>
      <c r="H335" s="8"/>
      <c r="I335" s="9"/>
      <c r="J335" s="9"/>
      <c r="K335" s="9"/>
      <c r="L335" s="9"/>
      <c r="M335" s="9"/>
      <c r="N335" s="10"/>
    </row>
    <row r="336" spans="1:14" ht="18.75">
      <c r="A336" s="66" t="s">
        <v>0</v>
      </c>
      <c r="B336" s="68" t="s">
        <v>16</v>
      </c>
      <c r="C336" s="70" t="s">
        <v>12</v>
      </c>
      <c r="D336" s="72" t="s">
        <v>1</v>
      </c>
      <c r="E336" s="74" t="s">
        <v>13</v>
      </c>
      <c r="F336" s="75"/>
      <c r="G336" s="75"/>
      <c r="H336" s="74" t="s">
        <v>14</v>
      </c>
      <c r="I336" s="75"/>
      <c r="J336" s="75"/>
      <c r="K336" s="74" t="s">
        <v>15</v>
      </c>
      <c r="L336" s="75"/>
      <c r="M336" s="75"/>
      <c r="N336" s="22" t="s">
        <v>2</v>
      </c>
    </row>
    <row r="337" spans="1:14" ht="18.75">
      <c r="A337" s="67"/>
      <c r="B337" s="69"/>
      <c r="C337" s="71"/>
      <c r="D337" s="73"/>
      <c r="E337" s="52" t="s">
        <v>3</v>
      </c>
      <c r="F337" s="52" t="s">
        <v>4</v>
      </c>
      <c r="G337" s="52" t="s">
        <v>5</v>
      </c>
      <c r="H337" s="52" t="s">
        <v>3</v>
      </c>
      <c r="I337" s="52" t="s">
        <v>4</v>
      </c>
      <c r="J337" s="52" t="s">
        <v>5</v>
      </c>
      <c r="K337" s="52" t="s">
        <v>6</v>
      </c>
      <c r="L337" s="52" t="s">
        <v>7</v>
      </c>
      <c r="M337" s="52" t="s">
        <v>8</v>
      </c>
      <c r="N337" s="76" t="s">
        <v>163</v>
      </c>
    </row>
    <row r="338" spans="1:14" ht="18.75">
      <c r="A338" s="79" t="s">
        <v>65</v>
      </c>
      <c r="B338" s="81">
        <v>100</v>
      </c>
      <c r="C338" s="81">
        <v>144</v>
      </c>
      <c r="D338" s="52" t="s">
        <v>9</v>
      </c>
      <c r="E338" s="1">
        <v>1</v>
      </c>
      <c r="F338" s="1">
        <v>19</v>
      </c>
      <c r="G338" s="1">
        <v>10</v>
      </c>
      <c r="H338" s="73">
        <v>231</v>
      </c>
      <c r="I338" s="73">
        <v>234</v>
      </c>
      <c r="J338" s="73">
        <v>232</v>
      </c>
      <c r="K338" s="73">
        <v>403</v>
      </c>
      <c r="L338" s="73">
        <v>403</v>
      </c>
      <c r="M338" s="73">
        <v>401</v>
      </c>
      <c r="N338" s="77"/>
    </row>
    <row r="339" spans="1:14" ht="18.75">
      <c r="A339" s="67"/>
      <c r="B339" s="81"/>
      <c r="C339" s="81"/>
      <c r="D339" s="52" t="s">
        <v>10</v>
      </c>
      <c r="E339" s="1">
        <v>8</v>
      </c>
      <c r="F339" s="1">
        <v>0</v>
      </c>
      <c r="G339" s="1">
        <v>7</v>
      </c>
      <c r="H339" s="73"/>
      <c r="I339" s="73"/>
      <c r="J339" s="73"/>
      <c r="K339" s="73"/>
      <c r="L339" s="73"/>
      <c r="M339" s="73"/>
      <c r="N339" s="77"/>
    </row>
    <row r="340" spans="1:14" ht="18.75">
      <c r="A340" s="67"/>
      <c r="B340" s="81"/>
      <c r="C340" s="81"/>
      <c r="D340" s="52" t="s">
        <v>11</v>
      </c>
      <c r="E340" s="45">
        <v>0</v>
      </c>
      <c r="F340" s="45">
        <v>0</v>
      </c>
      <c r="G340" s="45">
        <v>0</v>
      </c>
      <c r="H340" s="73"/>
      <c r="I340" s="73"/>
      <c r="J340" s="73"/>
      <c r="K340" s="73"/>
      <c r="L340" s="73"/>
      <c r="M340" s="73"/>
      <c r="N340" s="77"/>
    </row>
    <row r="341" spans="1:14" ht="18.75" thickBot="1">
      <c r="A341" s="67"/>
      <c r="B341" s="81"/>
      <c r="C341" s="81"/>
      <c r="D341" s="52">
        <v>4</v>
      </c>
      <c r="E341" s="1"/>
      <c r="F341" s="1"/>
      <c r="G341" s="1"/>
      <c r="H341" s="73"/>
      <c r="I341" s="73"/>
      <c r="J341" s="73"/>
      <c r="K341" s="73"/>
      <c r="L341" s="73"/>
      <c r="M341" s="73"/>
      <c r="N341" s="77"/>
    </row>
    <row r="342" spans="1:14" ht="147.75" customHeight="1" thickBot="1">
      <c r="A342" s="80"/>
      <c r="B342" s="82"/>
      <c r="C342" s="83"/>
      <c r="D342" s="42" t="s">
        <v>17</v>
      </c>
      <c r="E342" s="15">
        <f>SUM(E338:E341)</f>
        <v>9</v>
      </c>
      <c r="F342" s="15">
        <f>SUM(F338:F341)</f>
        <v>19</v>
      </c>
      <c r="G342" s="16">
        <f>SUM(G338:G341)</f>
        <v>17</v>
      </c>
      <c r="H342" s="84"/>
      <c r="I342" s="85"/>
      <c r="J342" s="85"/>
      <c r="K342" s="85"/>
      <c r="L342" s="85"/>
      <c r="M342" s="85"/>
      <c r="N342" s="78"/>
    </row>
    <row r="343" spans="1:14" ht="18.75" thickBot="1">
      <c r="A343" s="4">
        <v>47</v>
      </c>
      <c r="B343" s="5"/>
      <c r="C343" s="5"/>
      <c r="D343" s="6"/>
      <c r="E343" s="7"/>
      <c r="F343" s="7"/>
      <c r="G343" s="7"/>
      <c r="H343" s="8"/>
      <c r="I343" s="9"/>
      <c r="J343" s="9"/>
      <c r="K343" s="9"/>
      <c r="L343" s="9"/>
      <c r="M343" s="9"/>
      <c r="N343" s="10"/>
    </row>
    <row r="344" spans="1:14" ht="18.75">
      <c r="A344" s="66" t="s">
        <v>0</v>
      </c>
      <c r="B344" s="68" t="s">
        <v>16</v>
      </c>
      <c r="C344" s="70" t="s">
        <v>12</v>
      </c>
      <c r="D344" s="72" t="s">
        <v>1</v>
      </c>
      <c r="E344" s="74" t="s">
        <v>13</v>
      </c>
      <c r="F344" s="75"/>
      <c r="G344" s="75"/>
      <c r="H344" s="74" t="s">
        <v>14</v>
      </c>
      <c r="I344" s="75"/>
      <c r="J344" s="75"/>
      <c r="K344" s="74" t="s">
        <v>15</v>
      </c>
      <c r="L344" s="75"/>
      <c r="M344" s="75"/>
      <c r="N344" s="22" t="s">
        <v>2</v>
      </c>
    </row>
    <row r="345" spans="1:14" ht="18.75">
      <c r="A345" s="67"/>
      <c r="B345" s="69"/>
      <c r="C345" s="71"/>
      <c r="D345" s="73"/>
      <c r="E345" s="52" t="s">
        <v>3</v>
      </c>
      <c r="F345" s="52" t="s">
        <v>4</v>
      </c>
      <c r="G345" s="52" t="s">
        <v>5</v>
      </c>
      <c r="H345" s="52" t="s">
        <v>3</v>
      </c>
      <c r="I345" s="52" t="s">
        <v>4</v>
      </c>
      <c r="J345" s="52" t="s">
        <v>5</v>
      </c>
      <c r="K345" s="52" t="s">
        <v>6</v>
      </c>
      <c r="L345" s="52" t="s">
        <v>7</v>
      </c>
      <c r="M345" s="52" t="s">
        <v>8</v>
      </c>
      <c r="N345" s="76" t="s">
        <v>164</v>
      </c>
    </row>
    <row r="346" spans="1:14" ht="18.75">
      <c r="A346" s="79" t="s">
        <v>66</v>
      </c>
      <c r="B346" s="81">
        <v>160</v>
      </c>
      <c r="C346" s="81">
        <v>231</v>
      </c>
      <c r="D346" s="52" t="s">
        <v>9</v>
      </c>
      <c r="E346" s="1">
        <v>7</v>
      </c>
      <c r="F346" s="1">
        <v>4</v>
      </c>
      <c r="G346" s="1">
        <v>0</v>
      </c>
      <c r="H346" s="73">
        <v>223</v>
      </c>
      <c r="I346" s="73">
        <v>226</v>
      </c>
      <c r="J346" s="73">
        <v>226</v>
      </c>
      <c r="K346" s="73">
        <v>395</v>
      </c>
      <c r="L346" s="73">
        <v>400</v>
      </c>
      <c r="M346" s="73">
        <v>395</v>
      </c>
      <c r="N346" s="77"/>
    </row>
    <row r="347" spans="1:14" ht="18.75">
      <c r="A347" s="67"/>
      <c r="B347" s="81"/>
      <c r="C347" s="81"/>
      <c r="D347" s="52" t="s">
        <v>10</v>
      </c>
      <c r="E347" s="1">
        <v>0</v>
      </c>
      <c r="F347" s="1">
        <v>0</v>
      </c>
      <c r="G347" s="1">
        <v>0</v>
      </c>
      <c r="H347" s="73"/>
      <c r="I347" s="73"/>
      <c r="J347" s="73"/>
      <c r="K347" s="73"/>
      <c r="L347" s="73"/>
      <c r="M347" s="73"/>
      <c r="N347" s="77"/>
    </row>
    <row r="348" spans="1:14" ht="18.75">
      <c r="A348" s="67"/>
      <c r="B348" s="81"/>
      <c r="C348" s="81"/>
      <c r="D348" s="52" t="s">
        <v>11</v>
      </c>
      <c r="E348" s="1">
        <v>0</v>
      </c>
      <c r="F348" s="1">
        <v>0</v>
      </c>
      <c r="G348" s="1">
        <v>0</v>
      </c>
      <c r="H348" s="73"/>
      <c r="I348" s="73"/>
      <c r="J348" s="73"/>
      <c r="K348" s="73"/>
      <c r="L348" s="73"/>
      <c r="M348" s="73"/>
      <c r="N348" s="77"/>
    </row>
    <row r="349" spans="1:14" ht="18">
      <c r="A349" s="67"/>
      <c r="B349" s="81"/>
      <c r="C349" s="81"/>
      <c r="D349" s="52">
        <v>4</v>
      </c>
      <c r="E349" s="1">
        <v>20</v>
      </c>
      <c r="F349" s="1">
        <v>25</v>
      </c>
      <c r="G349" s="1">
        <v>20</v>
      </c>
      <c r="H349" s="73"/>
      <c r="I349" s="73"/>
      <c r="J349" s="73"/>
      <c r="K349" s="73"/>
      <c r="L349" s="73"/>
      <c r="M349" s="73"/>
      <c r="N349" s="77"/>
    </row>
    <row r="350" spans="1:14" ht="18">
      <c r="A350" s="67"/>
      <c r="B350" s="81"/>
      <c r="C350" s="187"/>
      <c r="D350" s="64">
        <v>5</v>
      </c>
      <c r="E350" s="12"/>
      <c r="F350" s="12"/>
      <c r="G350" s="12"/>
      <c r="H350" s="196"/>
      <c r="I350" s="73"/>
      <c r="J350" s="73"/>
      <c r="K350" s="73"/>
      <c r="L350" s="73"/>
      <c r="M350" s="73"/>
      <c r="N350" s="77"/>
    </row>
    <row r="351" spans="1:14" ht="18.75" thickBot="1">
      <c r="A351" s="195"/>
      <c r="B351" s="95"/>
      <c r="C351" s="98"/>
      <c r="D351" s="65">
        <v>6</v>
      </c>
      <c r="E351" s="197"/>
      <c r="F351" s="197"/>
      <c r="G351" s="197"/>
      <c r="H351" s="101"/>
      <c r="I351" s="104"/>
      <c r="J351" s="104"/>
      <c r="K351" s="104"/>
      <c r="L351" s="104"/>
      <c r="M351" s="104"/>
      <c r="N351" s="172"/>
    </row>
    <row r="352" spans="1:14" ht="19.5" thickBot="1">
      <c r="A352" s="80"/>
      <c r="B352" s="82"/>
      <c r="C352" s="83"/>
      <c r="D352" s="14" t="s">
        <v>17</v>
      </c>
      <c r="E352" s="15">
        <f>SUM(E346:E350)</f>
        <v>27</v>
      </c>
      <c r="F352" s="15">
        <f>SUM(F346:F350)</f>
        <v>29</v>
      </c>
      <c r="G352" s="16">
        <f>SUM(G346:G350)</f>
        <v>20</v>
      </c>
      <c r="H352" s="84"/>
      <c r="I352" s="85"/>
      <c r="J352" s="85"/>
      <c r="K352" s="85"/>
      <c r="L352" s="85"/>
      <c r="M352" s="85"/>
      <c r="N352" s="78"/>
    </row>
    <row r="353" spans="1:14" ht="18.75" thickBot="1">
      <c r="A353" s="4">
        <v>48</v>
      </c>
      <c r="B353" s="5"/>
      <c r="C353" s="5"/>
      <c r="D353" s="6"/>
      <c r="E353" s="7"/>
      <c r="F353" s="7"/>
      <c r="G353" s="7"/>
      <c r="H353" s="8"/>
      <c r="I353" s="9"/>
      <c r="J353" s="9"/>
      <c r="K353" s="9"/>
      <c r="L353" s="9"/>
      <c r="M353" s="9"/>
      <c r="N353" s="10"/>
    </row>
    <row r="354" spans="1:14" ht="18.75" customHeight="1">
      <c r="A354" s="108" t="s">
        <v>0</v>
      </c>
      <c r="B354" s="110" t="s">
        <v>16</v>
      </c>
      <c r="C354" s="70" t="s">
        <v>12</v>
      </c>
      <c r="D354" s="113" t="s">
        <v>1</v>
      </c>
      <c r="E354" s="86" t="s">
        <v>13</v>
      </c>
      <c r="F354" s="87"/>
      <c r="G354" s="88"/>
      <c r="H354" s="86" t="s">
        <v>14</v>
      </c>
      <c r="I354" s="87"/>
      <c r="J354" s="88"/>
      <c r="K354" s="86" t="s">
        <v>15</v>
      </c>
      <c r="L354" s="87"/>
      <c r="M354" s="88"/>
      <c r="N354" s="22" t="s">
        <v>2</v>
      </c>
    </row>
    <row r="355" spans="1:14" ht="18.75">
      <c r="A355" s="109"/>
      <c r="B355" s="111"/>
      <c r="C355" s="112"/>
      <c r="D355" s="71"/>
      <c r="E355" s="56" t="s">
        <v>115</v>
      </c>
      <c r="F355" s="59" t="s">
        <v>4</v>
      </c>
      <c r="G355" s="59" t="s">
        <v>5</v>
      </c>
      <c r="H355" s="59" t="s">
        <v>3</v>
      </c>
      <c r="I355" s="59" t="s">
        <v>4</v>
      </c>
      <c r="J355" s="59" t="s">
        <v>5</v>
      </c>
      <c r="K355" s="59" t="s">
        <v>6</v>
      </c>
      <c r="L355" s="59" t="s">
        <v>7</v>
      </c>
      <c r="M355" s="59" t="s">
        <v>8</v>
      </c>
      <c r="N355" s="89" t="s">
        <v>165</v>
      </c>
    </row>
    <row r="356" spans="1:14" ht="18.75">
      <c r="A356" s="92" t="s">
        <v>102</v>
      </c>
      <c r="B356" s="95">
        <v>400</v>
      </c>
      <c r="C356" s="98">
        <v>578</v>
      </c>
      <c r="D356" s="59" t="s">
        <v>9</v>
      </c>
      <c r="E356" s="1">
        <v>32</v>
      </c>
      <c r="F356" s="1">
        <v>14</v>
      </c>
      <c r="G356" s="1">
        <v>44</v>
      </c>
      <c r="H356" s="101">
        <v>230</v>
      </c>
      <c r="I356" s="104">
        <v>231</v>
      </c>
      <c r="J356" s="104">
        <v>227</v>
      </c>
      <c r="K356" s="104">
        <v>399</v>
      </c>
      <c r="L356" s="104">
        <v>398</v>
      </c>
      <c r="M356" s="104">
        <v>394</v>
      </c>
      <c r="N356" s="90"/>
    </row>
    <row r="357" spans="1:14" ht="18.75">
      <c r="A357" s="93"/>
      <c r="B357" s="96"/>
      <c r="C357" s="99"/>
      <c r="D357" s="59" t="s">
        <v>10</v>
      </c>
      <c r="E357" s="1">
        <v>0</v>
      </c>
      <c r="F357" s="1">
        <v>0</v>
      </c>
      <c r="G357" s="1">
        <v>0</v>
      </c>
      <c r="H357" s="102"/>
      <c r="I357" s="105"/>
      <c r="J357" s="105"/>
      <c r="K357" s="105"/>
      <c r="L357" s="105"/>
      <c r="M357" s="105"/>
      <c r="N357" s="90"/>
    </row>
    <row r="358" spans="1:14" ht="19.5" thickBot="1">
      <c r="A358" s="93"/>
      <c r="B358" s="96"/>
      <c r="C358" s="99"/>
      <c r="D358" s="59" t="s">
        <v>11</v>
      </c>
      <c r="E358" s="1">
        <v>0</v>
      </c>
      <c r="F358" s="1">
        <v>0</v>
      </c>
      <c r="G358" s="1">
        <v>0</v>
      </c>
      <c r="H358" s="102"/>
      <c r="I358" s="105"/>
      <c r="J358" s="105"/>
      <c r="K358" s="105"/>
      <c r="L358" s="105"/>
      <c r="M358" s="105"/>
      <c r="N358" s="90"/>
    </row>
    <row r="359" spans="1:14" ht="32.25" customHeight="1" thickBot="1">
      <c r="A359" s="94"/>
      <c r="B359" s="97"/>
      <c r="C359" s="100"/>
      <c r="D359" s="14" t="s">
        <v>17</v>
      </c>
      <c r="E359" s="15">
        <f>SUM(E356:E358)</f>
        <v>32</v>
      </c>
      <c r="F359" s="15">
        <f>SUM(F356:F358)</f>
        <v>14</v>
      </c>
      <c r="G359" s="16">
        <f>SUM(G356:G358)</f>
        <v>44</v>
      </c>
      <c r="H359" s="103"/>
      <c r="I359" s="106"/>
      <c r="J359" s="106"/>
      <c r="K359" s="106"/>
      <c r="L359" s="106"/>
      <c r="M359" s="106"/>
      <c r="N359" s="91"/>
    </row>
    <row r="360" spans="1:14" ht="18.75" thickBot="1">
      <c r="A360" s="4">
        <v>49</v>
      </c>
      <c r="B360" s="5"/>
      <c r="C360" s="5"/>
      <c r="D360" s="6"/>
      <c r="E360" s="7"/>
      <c r="F360" s="7"/>
      <c r="G360" s="7"/>
      <c r="H360" s="8"/>
      <c r="I360" s="9"/>
      <c r="J360" s="9"/>
      <c r="K360" s="9"/>
      <c r="L360" s="9"/>
      <c r="M360" s="9"/>
      <c r="N360" s="10"/>
    </row>
    <row r="361" spans="1:14" ht="18.75">
      <c r="A361" s="66" t="s">
        <v>0</v>
      </c>
      <c r="B361" s="68" t="s">
        <v>16</v>
      </c>
      <c r="C361" s="70" t="s">
        <v>12</v>
      </c>
      <c r="D361" s="72" t="s">
        <v>1</v>
      </c>
      <c r="E361" s="86" t="s">
        <v>13</v>
      </c>
      <c r="F361" s="87"/>
      <c r="G361" s="88"/>
      <c r="H361" s="86" t="s">
        <v>14</v>
      </c>
      <c r="I361" s="87"/>
      <c r="J361" s="88"/>
      <c r="K361" s="86" t="s">
        <v>15</v>
      </c>
      <c r="L361" s="87"/>
      <c r="M361" s="88"/>
      <c r="N361" s="22" t="s">
        <v>2</v>
      </c>
    </row>
    <row r="362" spans="1:14" ht="18.75">
      <c r="A362" s="67"/>
      <c r="B362" s="69"/>
      <c r="C362" s="71"/>
      <c r="D362" s="73"/>
      <c r="E362" s="54" t="s">
        <v>3</v>
      </c>
      <c r="F362" s="54" t="s">
        <v>4</v>
      </c>
      <c r="G362" s="54" t="s">
        <v>5</v>
      </c>
      <c r="H362" s="54" t="s">
        <v>3</v>
      </c>
      <c r="I362" s="54" t="s">
        <v>4</v>
      </c>
      <c r="J362" s="54" t="s">
        <v>5</v>
      </c>
      <c r="K362" s="54" t="s">
        <v>6</v>
      </c>
      <c r="L362" s="54" t="s">
        <v>7</v>
      </c>
      <c r="M362" s="54" t="s">
        <v>8</v>
      </c>
      <c r="N362" s="76" t="s">
        <v>166</v>
      </c>
    </row>
    <row r="363" spans="1:14" ht="18.75">
      <c r="A363" s="79" t="s">
        <v>103</v>
      </c>
      <c r="B363" s="81">
        <v>160</v>
      </c>
      <c r="C363" s="81">
        <v>231</v>
      </c>
      <c r="D363" s="54" t="s">
        <v>9</v>
      </c>
      <c r="E363" s="1">
        <v>14</v>
      </c>
      <c r="F363" s="1">
        <v>9</v>
      </c>
      <c r="G363" s="1">
        <v>6</v>
      </c>
      <c r="H363" s="73">
        <v>220</v>
      </c>
      <c r="I363" s="73">
        <v>233</v>
      </c>
      <c r="J363" s="73">
        <v>228</v>
      </c>
      <c r="K363" s="73">
        <v>391</v>
      </c>
      <c r="L363" s="73">
        <v>398</v>
      </c>
      <c r="M363" s="73">
        <v>397</v>
      </c>
      <c r="N363" s="77"/>
    </row>
    <row r="364" spans="1:14" ht="19.5" thickBot="1">
      <c r="A364" s="67"/>
      <c r="B364" s="81"/>
      <c r="C364" s="81"/>
      <c r="D364" s="54" t="s">
        <v>10</v>
      </c>
      <c r="E364" s="1">
        <v>56</v>
      </c>
      <c r="F364" s="1">
        <v>34</v>
      </c>
      <c r="G364" s="1">
        <v>38</v>
      </c>
      <c r="H364" s="73"/>
      <c r="I364" s="73"/>
      <c r="J364" s="73"/>
      <c r="K364" s="73"/>
      <c r="L364" s="73"/>
      <c r="M364" s="73"/>
      <c r="N364" s="77"/>
    </row>
    <row r="365" spans="1:14" ht="160.5" customHeight="1" thickBot="1">
      <c r="A365" s="80"/>
      <c r="B365" s="82"/>
      <c r="C365" s="83"/>
      <c r="D365" s="42" t="s">
        <v>17</v>
      </c>
      <c r="E365" s="15">
        <f>SUM(E363:E364)</f>
        <v>70</v>
      </c>
      <c r="F365" s="15">
        <f>SUM(F363:F364)</f>
        <v>43</v>
      </c>
      <c r="G365" s="16">
        <f>SUM(G363:G364)</f>
        <v>44</v>
      </c>
      <c r="H365" s="84"/>
      <c r="I365" s="85"/>
      <c r="J365" s="85"/>
      <c r="K365" s="85"/>
      <c r="L365" s="85"/>
      <c r="M365" s="85"/>
      <c r="N365" s="78"/>
    </row>
    <row r="366" spans="1:14" ht="18.75" thickBot="1">
      <c r="A366" s="4">
        <v>50</v>
      </c>
      <c r="B366" s="5"/>
      <c r="C366" s="5"/>
      <c r="D366" s="6"/>
      <c r="E366" s="7"/>
      <c r="F366" s="7"/>
      <c r="G366" s="7"/>
      <c r="H366" s="8"/>
      <c r="I366" s="9"/>
      <c r="J366" s="9"/>
      <c r="K366" s="9"/>
      <c r="L366" s="9"/>
      <c r="M366" s="9"/>
      <c r="N366" s="10"/>
    </row>
    <row r="367" spans="1:14" ht="18.75">
      <c r="A367" s="66" t="s">
        <v>0</v>
      </c>
      <c r="B367" s="68" t="s">
        <v>16</v>
      </c>
      <c r="C367" s="70" t="s">
        <v>12</v>
      </c>
      <c r="D367" s="72" t="s">
        <v>1</v>
      </c>
      <c r="E367" s="74" t="s">
        <v>13</v>
      </c>
      <c r="F367" s="75"/>
      <c r="G367" s="75"/>
      <c r="H367" s="74" t="s">
        <v>14</v>
      </c>
      <c r="I367" s="75"/>
      <c r="J367" s="75"/>
      <c r="K367" s="74" t="s">
        <v>15</v>
      </c>
      <c r="L367" s="75"/>
      <c r="M367" s="75"/>
      <c r="N367" s="22" t="s">
        <v>2</v>
      </c>
    </row>
    <row r="368" spans="1:14" ht="18.75">
      <c r="A368" s="67"/>
      <c r="B368" s="69"/>
      <c r="C368" s="71"/>
      <c r="D368" s="73"/>
      <c r="E368" s="54" t="s">
        <v>3</v>
      </c>
      <c r="F368" s="54" t="s">
        <v>4</v>
      </c>
      <c r="G368" s="54" t="s">
        <v>5</v>
      </c>
      <c r="H368" s="54" t="s">
        <v>3</v>
      </c>
      <c r="I368" s="54" t="s">
        <v>4</v>
      </c>
      <c r="J368" s="54" t="s">
        <v>5</v>
      </c>
      <c r="K368" s="54" t="s">
        <v>6</v>
      </c>
      <c r="L368" s="54" t="s">
        <v>7</v>
      </c>
      <c r="M368" s="54" t="s">
        <v>8</v>
      </c>
      <c r="N368" s="76" t="s">
        <v>167</v>
      </c>
    </row>
    <row r="369" spans="1:14" ht="18.75">
      <c r="A369" s="79" t="s">
        <v>104</v>
      </c>
      <c r="B369" s="81">
        <v>100</v>
      </c>
      <c r="C369" s="81">
        <v>144</v>
      </c>
      <c r="D369" s="54" t="s">
        <v>9</v>
      </c>
      <c r="E369" s="1">
        <v>1</v>
      </c>
      <c r="F369" s="1">
        <v>0</v>
      </c>
      <c r="G369" s="1">
        <v>7</v>
      </c>
      <c r="H369" s="73">
        <v>230</v>
      </c>
      <c r="I369" s="73">
        <v>237</v>
      </c>
      <c r="J369" s="73">
        <v>227</v>
      </c>
      <c r="K369" s="73">
        <v>404</v>
      </c>
      <c r="L369" s="73">
        <v>405</v>
      </c>
      <c r="M369" s="73">
        <v>399</v>
      </c>
      <c r="N369" s="77"/>
    </row>
    <row r="370" spans="1:14" ht="18.75">
      <c r="A370" s="67"/>
      <c r="B370" s="81"/>
      <c r="C370" s="81"/>
      <c r="D370" s="54" t="s">
        <v>10</v>
      </c>
      <c r="E370" s="1">
        <v>2</v>
      </c>
      <c r="F370" s="1">
        <v>1</v>
      </c>
      <c r="G370" s="1">
        <v>10</v>
      </c>
      <c r="H370" s="73"/>
      <c r="I370" s="73"/>
      <c r="J370" s="73"/>
      <c r="K370" s="73"/>
      <c r="L370" s="73"/>
      <c r="M370" s="73"/>
      <c r="N370" s="77"/>
    </row>
    <row r="371" spans="1:14" ht="19.5" thickBot="1">
      <c r="A371" s="67"/>
      <c r="B371" s="81"/>
      <c r="C371" s="81"/>
      <c r="D371" s="54" t="s">
        <v>11</v>
      </c>
      <c r="E371" s="1">
        <v>10</v>
      </c>
      <c r="F371" s="1">
        <v>2</v>
      </c>
      <c r="G371" s="1">
        <v>3</v>
      </c>
      <c r="H371" s="73"/>
      <c r="I371" s="73"/>
      <c r="J371" s="73"/>
      <c r="K371" s="73"/>
      <c r="L371" s="73"/>
      <c r="M371" s="73"/>
      <c r="N371" s="77"/>
    </row>
    <row r="372" spans="1:14" ht="36.75" customHeight="1" thickBot="1">
      <c r="A372" s="80"/>
      <c r="B372" s="82"/>
      <c r="C372" s="83"/>
      <c r="D372" s="42" t="s">
        <v>17</v>
      </c>
      <c r="E372" s="15">
        <f>SUM(E369:E371)</f>
        <v>13</v>
      </c>
      <c r="F372" s="15">
        <f>SUM(F369:F371)</f>
        <v>3</v>
      </c>
      <c r="G372" s="16">
        <f>SUM(G369:G371)</f>
        <v>20</v>
      </c>
      <c r="H372" s="84"/>
      <c r="I372" s="85"/>
      <c r="J372" s="85"/>
      <c r="K372" s="85"/>
      <c r="L372" s="85"/>
      <c r="M372" s="85"/>
      <c r="N372" s="78"/>
    </row>
    <row r="373" spans="1:14" ht="18.75" thickBot="1">
      <c r="A373" s="4">
        <v>51</v>
      </c>
      <c r="B373" s="5"/>
      <c r="C373" s="5"/>
      <c r="D373" s="6"/>
      <c r="E373" s="7"/>
      <c r="F373" s="7"/>
      <c r="G373" s="7"/>
      <c r="H373" s="8"/>
      <c r="I373" s="9"/>
      <c r="J373" s="9"/>
      <c r="K373" s="9"/>
      <c r="L373" s="9"/>
      <c r="M373" s="9"/>
      <c r="N373" s="10"/>
    </row>
    <row r="374" spans="1:14" ht="18.75">
      <c r="A374" s="66" t="s">
        <v>0</v>
      </c>
      <c r="B374" s="68" t="s">
        <v>16</v>
      </c>
      <c r="C374" s="70" t="s">
        <v>12</v>
      </c>
      <c r="D374" s="72" t="s">
        <v>1</v>
      </c>
      <c r="E374" s="74" t="s">
        <v>13</v>
      </c>
      <c r="F374" s="75"/>
      <c r="G374" s="75"/>
      <c r="H374" s="74" t="s">
        <v>14</v>
      </c>
      <c r="I374" s="75"/>
      <c r="J374" s="75"/>
      <c r="K374" s="74" t="s">
        <v>15</v>
      </c>
      <c r="L374" s="75"/>
      <c r="M374" s="75"/>
      <c r="N374" s="22" t="s">
        <v>2</v>
      </c>
    </row>
    <row r="375" spans="1:14" ht="18.75">
      <c r="A375" s="67"/>
      <c r="B375" s="69"/>
      <c r="C375" s="71"/>
      <c r="D375" s="73"/>
      <c r="E375" s="54" t="s">
        <v>3</v>
      </c>
      <c r="F375" s="54" t="s">
        <v>4</v>
      </c>
      <c r="G375" s="54" t="s">
        <v>5</v>
      </c>
      <c r="H375" s="54" t="s">
        <v>3</v>
      </c>
      <c r="I375" s="54" t="s">
        <v>4</v>
      </c>
      <c r="J375" s="54" t="s">
        <v>5</v>
      </c>
      <c r="K375" s="54" t="s">
        <v>6</v>
      </c>
      <c r="L375" s="54" t="s">
        <v>7</v>
      </c>
      <c r="M375" s="54" t="s">
        <v>8</v>
      </c>
      <c r="N375" s="76" t="s">
        <v>168</v>
      </c>
    </row>
    <row r="376" spans="1:14" ht="19.5" thickBot="1">
      <c r="A376" s="79" t="s">
        <v>105</v>
      </c>
      <c r="B376" s="81">
        <v>250</v>
      </c>
      <c r="C376" s="81">
        <v>361</v>
      </c>
      <c r="D376" s="54" t="s">
        <v>9</v>
      </c>
      <c r="E376" s="1">
        <v>11</v>
      </c>
      <c r="F376" s="1">
        <v>11</v>
      </c>
      <c r="G376" s="1">
        <v>40</v>
      </c>
      <c r="H376" s="73">
        <v>217</v>
      </c>
      <c r="I376" s="73">
        <v>208</v>
      </c>
      <c r="J376" s="73">
        <v>204</v>
      </c>
      <c r="K376" s="73">
        <v>403</v>
      </c>
      <c r="L376" s="73">
        <v>401</v>
      </c>
      <c r="M376" s="73">
        <v>406</v>
      </c>
      <c r="N376" s="77"/>
    </row>
    <row r="377" spans="1:14" ht="19.5" thickBot="1">
      <c r="A377" s="80"/>
      <c r="B377" s="82"/>
      <c r="C377" s="83"/>
      <c r="D377" s="14" t="s">
        <v>17</v>
      </c>
      <c r="E377" s="15">
        <f>SUM(E376:E376)</f>
        <v>11</v>
      </c>
      <c r="F377" s="15">
        <f>SUM(F376:F376)</f>
        <v>11</v>
      </c>
      <c r="G377" s="16">
        <f>SUM(G376:G376)</f>
        <v>40</v>
      </c>
      <c r="H377" s="84"/>
      <c r="I377" s="85"/>
      <c r="J377" s="85"/>
      <c r="K377" s="85"/>
      <c r="L377" s="85"/>
      <c r="M377" s="85"/>
      <c r="N377" s="78"/>
    </row>
    <row r="378" spans="1:14" ht="18.75" thickBot="1">
      <c r="A378" s="4">
        <v>52</v>
      </c>
      <c r="B378" s="5"/>
      <c r="C378" s="5"/>
      <c r="D378" s="6"/>
      <c r="E378" s="7"/>
      <c r="F378" s="7"/>
      <c r="G378" s="7"/>
      <c r="H378" s="8"/>
      <c r="I378" s="9"/>
      <c r="J378" s="9"/>
      <c r="K378" s="9"/>
      <c r="L378" s="9"/>
      <c r="M378" s="9"/>
      <c r="N378" s="10"/>
    </row>
    <row r="379" spans="1:14" ht="18.75">
      <c r="A379" s="66" t="s">
        <v>0</v>
      </c>
      <c r="B379" s="68" t="s">
        <v>16</v>
      </c>
      <c r="C379" s="70" t="s">
        <v>12</v>
      </c>
      <c r="D379" s="72" t="s">
        <v>1</v>
      </c>
      <c r="E379" s="74" t="s">
        <v>13</v>
      </c>
      <c r="F379" s="75"/>
      <c r="G379" s="75"/>
      <c r="H379" s="74" t="s">
        <v>14</v>
      </c>
      <c r="I379" s="75"/>
      <c r="J379" s="75"/>
      <c r="K379" s="74" t="s">
        <v>15</v>
      </c>
      <c r="L379" s="75"/>
      <c r="M379" s="75"/>
      <c r="N379" s="22" t="s">
        <v>2</v>
      </c>
    </row>
    <row r="380" spans="1:14" ht="18.75">
      <c r="A380" s="67"/>
      <c r="B380" s="69"/>
      <c r="C380" s="71"/>
      <c r="D380" s="73"/>
      <c r="E380" s="54" t="s">
        <v>3</v>
      </c>
      <c r="F380" s="54" t="s">
        <v>4</v>
      </c>
      <c r="G380" s="54" t="s">
        <v>5</v>
      </c>
      <c r="H380" s="54" t="s">
        <v>3</v>
      </c>
      <c r="I380" s="54" t="s">
        <v>4</v>
      </c>
      <c r="J380" s="54" t="s">
        <v>5</v>
      </c>
      <c r="K380" s="54" t="s">
        <v>6</v>
      </c>
      <c r="L380" s="54" t="s">
        <v>7</v>
      </c>
      <c r="M380" s="54" t="s">
        <v>8</v>
      </c>
      <c r="N380" s="76" t="s">
        <v>169</v>
      </c>
    </row>
    <row r="381" spans="1:14" ht="19.5" thickBot="1">
      <c r="A381" s="79" t="s">
        <v>106</v>
      </c>
      <c r="B381" s="81">
        <v>160</v>
      </c>
      <c r="C381" s="81">
        <v>231</v>
      </c>
      <c r="D381" s="54" t="s">
        <v>9</v>
      </c>
      <c r="E381" s="1">
        <v>16</v>
      </c>
      <c r="F381" s="1">
        <v>20</v>
      </c>
      <c r="G381" s="1">
        <v>13</v>
      </c>
      <c r="H381" s="73">
        <v>218</v>
      </c>
      <c r="I381" s="73">
        <v>218</v>
      </c>
      <c r="J381" s="73">
        <v>220</v>
      </c>
      <c r="K381" s="73">
        <v>380</v>
      </c>
      <c r="L381" s="73">
        <v>381</v>
      </c>
      <c r="M381" s="73">
        <v>388</v>
      </c>
      <c r="N381" s="77"/>
    </row>
    <row r="382" spans="1:14" ht="19.5" thickBot="1">
      <c r="A382" s="80"/>
      <c r="B382" s="82"/>
      <c r="C382" s="83"/>
      <c r="D382" s="14" t="s">
        <v>17</v>
      </c>
      <c r="E382" s="15">
        <f>SUM(E381:E381)</f>
        <v>16</v>
      </c>
      <c r="F382" s="15">
        <f>SUM(F381:F381)</f>
        <v>20</v>
      </c>
      <c r="G382" s="16">
        <f>SUM(G381:G381)</f>
        <v>13</v>
      </c>
      <c r="H382" s="84"/>
      <c r="I382" s="85"/>
      <c r="J382" s="85"/>
      <c r="K382" s="85"/>
      <c r="L382" s="85"/>
      <c r="M382" s="85"/>
      <c r="N382" s="78"/>
    </row>
    <row r="383" spans="1:14" ht="18.75" thickBot="1">
      <c r="A383" s="4">
        <v>53</v>
      </c>
      <c r="B383" s="5"/>
      <c r="C383" s="5"/>
      <c r="D383" s="6"/>
      <c r="E383" s="7"/>
      <c r="F383" s="7"/>
      <c r="G383" s="7"/>
      <c r="H383" s="8"/>
      <c r="I383" s="9"/>
      <c r="J383" s="9"/>
      <c r="K383" s="9"/>
      <c r="L383" s="9"/>
      <c r="M383" s="9"/>
      <c r="N383" s="10"/>
    </row>
    <row r="384" spans="1:14" ht="18.75">
      <c r="A384" s="66" t="s">
        <v>0</v>
      </c>
      <c r="B384" s="68" t="s">
        <v>16</v>
      </c>
      <c r="C384" s="70" t="s">
        <v>12</v>
      </c>
      <c r="D384" s="72" t="s">
        <v>1</v>
      </c>
      <c r="E384" s="74" t="s">
        <v>13</v>
      </c>
      <c r="F384" s="75"/>
      <c r="G384" s="75"/>
      <c r="H384" s="74" t="s">
        <v>14</v>
      </c>
      <c r="I384" s="75"/>
      <c r="J384" s="75"/>
      <c r="K384" s="74" t="s">
        <v>15</v>
      </c>
      <c r="L384" s="75"/>
      <c r="M384" s="75"/>
      <c r="N384" s="22" t="s">
        <v>2</v>
      </c>
    </row>
    <row r="385" spans="1:14" ht="18.75">
      <c r="A385" s="67"/>
      <c r="B385" s="69"/>
      <c r="C385" s="71"/>
      <c r="D385" s="73"/>
      <c r="E385" s="54" t="s">
        <v>3</v>
      </c>
      <c r="F385" s="54" t="s">
        <v>4</v>
      </c>
      <c r="G385" s="54" t="s">
        <v>5</v>
      </c>
      <c r="H385" s="54" t="s">
        <v>3</v>
      </c>
      <c r="I385" s="54" t="s">
        <v>4</v>
      </c>
      <c r="J385" s="54" t="s">
        <v>5</v>
      </c>
      <c r="K385" s="54" t="s">
        <v>6</v>
      </c>
      <c r="L385" s="54" t="s">
        <v>7</v>
      </c>
      <c r="M385" s="54" t="s">
        <v>8</v>
      </c>
      <c r="N385" s="76" t="s">
        <v>170</v>
      </c>
    </row>
    <row r="386" spans="1:14" ht="19.5" thickBot="1">
      <c r="A386" s="79" t="s">
        <v>107</v>
      </c>
      <c r="B386" s="81">
        <v>160</v>
      </c>
      <c r="C386" s="81">
        <v>231</v>
      </c>
      <c r="D386" s="54" t="s">
        <v>9</v>
      </c>
      <c r="E386" s="1">
        <v>0</v>
      </c>
      <c r="F386" s="1">
        <v>0</v>
      </c>
      <c r="G386" s="1">
        <v>0</v>
      </c>
      <c r="H386" s="73">
        <v>227</v>
      </c>
      <c r="I386" s="73">
        <v>229</v>
      </c>
      <c r="J386" s="73">
        <v>227</v>
      </c>
      <c r="K386" s="73">
        <v>398</v>
      </c>
      <c r="L386" s="73">
        <v>398</v>
      </c>
      <c r="M386" s="73">
        <v>393</v>
      </c>
      <c r="N386" s="77"/>
    </row>
    <row r="387" spans="1:14" ht="19.5" thickBot="1">
      <c r="A387" s="80"/>
      <c r="B387" s="82"/>
      <c r="C387" s="83"/>
      <c r="D387" s="14" t="s">
        <v>17</v>
      </c>
      <c r="E387" s="15">
        <f>SUM(E386:E386)</f>
        <v>0</v>
      </c>
      <c r="F387" s="15">
        <f>SUM(F386:F386)</f>
        <v>0</v>
      </c>
      <c r="G387" s="16">
        <f>SUM(G386:G386)</f>
        <v>0</v>
      </c>
      <c r="H387" s="84"/>
      <c r="I387" s="85"/>
      <c r="J387" s="85"/>
      <c r="K387" s="85"/>
      <c r="L387" s="85"/>
      <c r="M387" s="85"/>
      <c r="N387" s="78"/>
    </row>
    <row r="388" spans="1:14" ht="18.75" thickBot="1">
      <c r="A388" s="4">
        <v>54</v>
      </c>
      <c r="B388" s="5"/>
      <c r="C388" s="5"/>
      <c r="D388" s="6"/>
      <c r="E388" s="7"/>
      <c r="F388" s="7"/>
      <c r="G388" s="7"/>
      <c r="H388" s="8"/>
      <c r="I388" s="9"/>
      <c r="J388" s="9"/>
      <c r="K388" s="9"/>
      <c r="L388" s="9"/>
      <c r="M388" s="9"/>
      <c r="N388" s="10"/>
    </row>
    <row r="389" spans="1:14" ht="18.75">
      <c r="A389" s="66" t="s">
        <v>0</v>
      </c>
      <c r="B389" s="68" t="s">
        <v>16</v>
      </c>
      <c r="C389" s="70" t="s">
        <v>12</v>
      </c>
      <c r="D389" s="72" t="s">
        <v>1</v>
      </c>
      <c r="E389" s="74" t="s">
        <v>13</v>
      </c>
      <c r="F389" s="75"/>
      <c r="G389" s="75"/>
      <c r="H389" s="74" t="s">
        <v>14</v>
      </c>
      <c r="I389" s="75"/>
      <c r="J389" s="75"/>
      <c r="K389" s="74" t="s">
        <v>15</v>
      </c>
      <c r="L389" s="75"/>
      <c r="M389" s="75"/>
      <c r="N389" s="22" t="s">
        <v>2</v>
      </c>
    </row>
    <row r="390" spans="1:14" ht="18.75">
      <c r="A390" s="67"/>
      <c r="B390" s="69"/>
      <c r="C390" s="71"/>
      <c r="D390" s="73"/>
      <c r="E390" s="59" t="s">
        <v>3</v>
      </c>
      <c r="F390" s="59" t="s">
        <v>4</v>
      </c>
      <c r="G390" s="59" t="s">
        <v>5</v>
      </c>
      <c r="H390" s="59" t="s">
        <v>3</v>
      </c>
      <c r="I390" s="59" t="s">
        <v>4</v>
      </c>
      <c r="J390" s="59" t="s">
        <v>5</v>
      </c>
      <c r="K390" s="59" t="s">
        <v>6</v>
      </c>
      <c r="L390" s="59" t="s">
        <v>7</v>
      </c>
      <c r="M390" s="59" t="s">
        <v>8</v>
      </c>
      <c r="N390" s="76" t="s">
        <v>171</v>
      </c>
    </row>
    <row r="391" spans="1:14" ht="18.75">
      <c r="A391" s="79" t="s">
        <v>116</v>
      </c>
      <c r="B391" s="81">
        <v>160</v>
      </c>
      <c r="C391" s="81">
        <v>231</v>
      </c>
      <c r="D391" s="59" t="s">
        <v>9</v>
      </c>
      <c r="E391" s="1">
        <v>22</v>
      </c>
      <c r="F391" s="1">
        <v>32</v>
      </c>
      <c r="G391" s="1">
        <v>41</v>
      </c>
      <c r="H391" s="73">
        <v>230</v>
      </c>
      <c r="I391" s="73">
        <v>233</v>
      </c>
      <c r="J391" s="73">
        <v>233</v>
      </c>
      <c r="K391" s="73">
        <v>400</v>
      </c>
      <c r="L391" s="73">
        <v>401</v>
      </c>
      <c r="M391" s="73">
        <v>401</v>
      </c>
      <c r="N391" s="77"/>
    </row>
    <row r="392" spans="1:14" ht="18.75">
      <c r="A392" s="67"/>
      <c r="B392" s="81"/>
      <c r="C392" s="81"/>
      <c r="D392" s="59" t="s">
        <v>10</v>
      </c>
      <c r="E392" s="1">
        <v>9</v>
      </c>
      <c r="F392" s="1">
        <v>10</v>
      </c>
      <c r="G392" s="1">
        <v>25</v>
      </c>
      <c r="H392" s="73"/>
      <c r="I392" s="73"/>
      <c r="J392" s="73"/>
      <c r="K392" s="73"/>
      <c r="L392" s="73"/>
      <c r="M392" s="73"/>
      <c r="N392" s="77"/>
    </row>
    <row r="393" spans="1:14" ht="18.75">
      <c r="A393" s="67"/>
      <c r="B393" s="81"/>
      <c r="C393" s="81"/>
      <c r="D393" s="59" t="s">
        <v>11</v>
      </c>
      <c r="E393" s="1">
        <v>60</v>
      </c>
      <c r="F393" s="1">
        <v>50</v>
      </c>
      <c r="G393" s="1">
        <v>20</v>
      </c>
      <c r="H393" s="73"/>
      <c r="I393" s="73"/>
      <c r="J393" s="73"/>
      <c r="K393" s="73"/>
      <c r="L393" s="73"/>
      <c r="M393" s="73"/>
      <c r="N393" s="77"/>
    </row>
    <row r="394" spans="1:14" ht="18.75" thickBot="1">
      <c r="A394" s="67"/>
      <c r="B394" s="81"/>
      <c r="C394" s="81"/>
      <c r="D394" s="59">
        <v>4</v>
      </c>
      <c r="E394" s="1">
        <v>31</v>
      </c>
      <c r="F394" s="1">
        <v>20</v>
      </c>
      <c r="G394" s="1">
        <v>20</v>
      </c>
      <c r="H394" s="73"/>
      <c r="I394" s="73"/>
      <c r="J394" s="73"/>
      <c r="K394" s="73"/>
      <c r="L394" s="73"/>
      <c r="M394" s="73"/>
      <c r="N394" s="77"/>
    </row>
    <row r="395" spans="1:14" ht="19.5" thickBot="1">
      <c r="A395" s="80"/>
      <c r="B395" s="82"/>
      <c r="C395" s="83"/>
      <c r="D395" s="42" t="s">
        <v>17</v>
      </c>
      <c r="E395" s="15">
        <f>SUM(E391:E394)</f>
        <v>122</v>
      </c>
      <c r="F395" s="15">
        <f>SUM(F391:F394)</f>
        <v>112</v>
      </c>
      <c r="G395" s="16">
        <f>SUM(G391:G394)</f>
        <v>106</v>
      </c>
      <c r="H395" s="84"/>
      <c r="I395" s="85"/>
      <c r="J395" s="85"/>
      <c r="K395" s="85"/>
      <c r="L395" s="85"/>
      <c r="M395" s="85"/>
      <c r="N395" s="78"/>
    </row>
    <row r="396" spans="1:14" ht="18.75" thickBot="1">
      <c r="A396" s="4">
        <v>55</v>
      </c>
      <c r="B396" s="5"/>
      <c r="C396" s="5"/>
      <c r="D396" s="6"/>
      <c r="E396" s="7"/>
      <c r="F396" s="7"/>
      <c r="G396" s="7"/>
      <c r="H396" s="8"/>
      <c r="I396" s="9"/>
      <c r="J396" s="9"/>
      <c r="K396" s="9"/>
      <c r="L396" s="9"/>
      <c r="M396" s="9"/>
      <c r="N396" s="10"/>
    </row>
    <row r="397" spans="1:14" ht="18.75">
      <c r="A397" s="66" t="s">
        <v>0</v>
      </c>
      <c r="B397" s="68" t="s">
        <v>16</v>
      </c>
      <c r="C397" s="70" t="s">
        <v>12</v>
      </c>
      <c r="D397" s="72" t="s">
        <v>1</v>
      </c>
      <c r="E397" s="74" t="s">
        <v>13</v>
      </c>
      <c r="F397" s="75"/>
      <c r="G397" s="75"/>
      <c r="H397" s="74" t="s">
        <v>14</v>
      </c>
      <c r="I397" s="75"/>
      <c r="J397" s="75"/>
      <c r="K397" s="74" t="s">
        <v>15</v>
      </c>
      <c r="L397" s="75"/>
      <c r="M397" s="75"/>
      <c r="N397" s="22" t="s">
        <v>2</v>
      </c>
    </row>
    <row r="398" spans="1:14" ht="18.75">
      <c r="A398" s="67"/>
      <c r="B398" s="69"/>
      <c r="C398" s="71"/>
      <c r="D398" s="73"/>
      <c r="E398" s="59" t="s">
        <v>3</v>
      </c>
      <c r="F398" s="59" t="s">
        <v>4</v>
      </c>
      <c r="G398" s="59" t="s">
        <v>5</v>
      </c>
      <c r="H398" s="59" t="s">
        <v>3</v>
      </c>
      <c r="I398" s="59" t="s">
        <v>4</v>
      </c>
      <c r="J398" s="59" t="s">
        <v>5</v>
      </c>
      <c r="K398" s="59" t="s">
        <v>6</v>
      </c>
      <c r="L398" s="59" t="s">
        <v>7</v>
      </c>
      <c r="M398" s="59" t="s">
        <v>8</v>
      </c>
      <c r="N398" s="76" t="s">
        <v>172</v>
      </c>
    </row>
    <row r="399" spans="1:14" ht="18.75">
      <c r="A399" s="79" t="s">
        <v>117</v>
      </c>
      <c r="B399" s="81">
        <v>160</v>
      </c>
      <c r="C399" s="81">
        <v>231</v>
      </c>
      <c r="D399" s="59" t="s">
        <v>9</v>
      </c>
      <c r="E399" s="1"/>
      <c r="F399" s="1"/>
      <c r="G399" s="1"/>
      <c r="H399" s="73">
        <v>220</v>
      </c>
      <c r="I399" s="73">
        <v>223</v>
      </c>
      <c r="J399" s="73">
        <v>223</v>
      </c>
      <c r="K399" s="73">
        <v>386</v>
      </c>
      <c r="L399" s="73">
        <v>388</v>
      </c>
      <c r="M399" s="73">
        <v>388</v>
      </c>
      <c r="N399" s="77"/>
    </row>
    <row r="400" spans="1:14" ht="18.75">
      <c r="A400" s="67"/>
      <c r="B400" s="81"/>
      <c r="C400" s="81"/>
      <c r="D400" s="59" t="s">
        <v>10</v>
      </c>
      <c r="E400" s="1">
        <v>23</v>
      </c>
      <c r="F400" s="1">
        <v>37</v>
      </c>
      <c r="G400" s="1">
        <v>36</v>
      </c>
      <c r="H400" s="73"/>
      <c r="I400" s="73"/>
      <c r="J400" s="73"/>
      <c r="K400" s="73"/>
      <c r="L400" s="73"/>
      <c r="M400" s="73"/>
      <c r="N400" s="77"/>
    </row>
    <row r="401" spans="1:15" ht="18.75">
      <c r="A401" s="67"/>
      <c r="B401" s="81"/>
      <c r="C401" s="81"/>
      <c r="D401" s="59" t="s">
        <v>11</v>
      </c>
      <c r="E401" s="1">
        <v>122</v>
      </c>
      <c r="F401" s="1">
        <v>77</v>
      </c>
      <c r="G401" s="1">
        <v>100</v>
      </c>
      <c r="H401" s="73"/>
      <c r="I401" s="73"/>
      <c r="J401" s="73"/>
      <c r="K401" s="73"/>
      <c r="L401" s="73"/>
      <c r="M401" s="73"/>
      <c r="N401" s="77"/>
    </row>
    <row r="402" spans="1:15" ht="18.75" thickBot="1">
      <c r="A402" s="67"/>
      <c r="B402" s="81"/>
      <c r="C402" s="81"/>
      <c r="D402" s="59">
        <v>4</v>
      </c>
      <c r="E402" s="1">
        <v>52</v>
      </c>
      <c r="F402" s="1">
        <v>70</v>
      </c>
      <c r="G402" s="1">
        <v>54</v>
      </c>
      <c r="H402" s="73"/>
      <c r="I402" s="73"/>
      <c r="J402" s="73"/>
      <c r="K402" s="73"/>
      <c r="L402" s="73"/>
      <c r="M402" s="73"/>
      <c r="N402" s="77"/>
    </row>
    <row r="403" spans="1:15" ht="19.5" thickBot="1">
      <c r="A403" s="80"/>
      <c r="B403" s="82"/>
      <c r="C403" s="83"/>
      <c r="D403" s="42" t="s">
        <v>17</v>
      </c>
      <c r="E403" s="15">
        <f>SUM(E399:E402)</f>
        <v>197</v>
      </c>
      <c r="F403" s="15">
        <f>SUM(F399:F402)</f>
        <v>184</v>
      </c>
      <c r="G403" s="16">
        <f>SUM(G399:G402)</f>
        <v>190</v>
      </c>
      <c r="H403" s="84"/>
      <c r="I403" s="85"/>
      <c r="J403" s="85"/>
      <c r="K403" s="85"/>
      <c r="L403" s="85"/>
      <c r="M403" s="85"/>
      <c r="N403" s="78"/>
    </row>
    <row r="404" spans="1:15" ht="18">
      <c r="A404" s="60"/>
      <c r="B404" s="61"/>
      <c r="C404" s="61"/>
      <c r="D404" s="62"/>
      <c r="E404" s="63"/>
      <c r="F404" s="63"/>
      <c r="G404" s="63"/>
      <c r="H404" s="60"/>
      <c r="I404" s="60"/>
      <c r="J404" s="60"/>
      <c r="K404" s="60"/>
      <c r="L404" s="60"/>
      <c r="M404" s="60"/>
      <c r="N404" s="3"/>
    </row>
    <row r="405" spans="1:15" ht="12.75" customHeight="1">
      <c r="B405" s="107" t="s">
        <v>173</v>
      </c>
      <c r="C405" s="107"/>
      <c r="D405" s="107"/>
      <c r="E405" s="107"/>
      <c r="F405" s="107"/>
      <c r="G405" s="107"/>
      <c r="H405" s="107"/>
      <c r="I405" s="107"/>
      <c r="J405" s="107"/>
      <c r="K405" s="107"/>
      <c r="L405" s="107"/>
      <c r="M405" s="107"/>
      <c r="N405" s="107"/>
      <c r="O405" s="107"/>
    </row>
    <row r="406" spans="1:15" ht="12.75" customHeight="1">
      <c r="B406" s="107"/>
      <c r="C406" s="107"/>
      <c r="D406" s="107"/>
      <c r="E406" s="107"/>
      <c r="F406" s="107"/>
      <c r="G406" s="107"/>
      <c r="H406" s="107"/>
      <c r="I406" s="107"/>
      <c r="J406" s="107"/>
      <c r="K406" s="107"/>
      <c r="L406" s="107"/>
      <c r="M406" s="107"/>
      <c r="N406" s="107"/>
      <c r="O406" s="107"/>
    </row>
    <row r="407" spans="1:15" ht="12.75" customHeight="1"/>
    <row r="408" spans="1:15" ht="12.75" customHeight="1"/>
    <row r="409" spans="1:15" ht="12.75" customHeight="1"/>
  </sheetData>
  <mergeCells count="937">
    <mergeCell ref="A397:A398"/>
    <mergeCell ref="B397:B398"/>
    <mergeCell ref="C397:C398"/>
    <mergeCell ref="D397:D398"/>
    <mergeCell ref="E397:G397"/>
    <mergeCell ref="H397:J397"/>
    <mergeCell ref="K397:M397"/>
    <mergeCell ref="N398:N403"/>
    <mergeCell ref="A399:A403"/>
    <mergeCell ref="B399:B403"/>
    <mergeCell ref="C399:C403"/>
    <mergeCell ref="H399:H403"/>
    <mergeCell ref="I399:I403"/>
    <mergeCell ref="J399:J403"/>
    <mergeCell ref="K399:K403"/>
    <mergeCell ref="L399:L403"/>
    <mergeCell ref="M399:M403"/>
    <mergeCell ref="A389:A390"/>
    <mergeCell ref="B389:B390"/>
    <mergeCell ref="C389:C390"/>
    <mergeCell ref="D389:D390"/>
    <mergeCell ref="E389:G389"/>
    <mergeCell ref="H389:J389"/>
    <mergeCell ref="K389:M389"/>
    <mergeCell ref="N390:N395"/>
    <mergeCell ref="A391:A395"/>
    <mergeCell ref="B391:B395"/>
    <mergeCell ref="C391:C395"/>
    <mergeCell ref="H391:H395"/>
    <mergeCell ref="I391:I395"/>
    <mergeCell ref="J391:J395"/>
    <mergeCell ref="K391:K395"/>
    <mergeCell ref="L391:L395"/>
    <mergeCell ref="M391:M395"/>
    <mergeCell ref="A303:A304"/>
    <mergeCell ref="B303:B304"/>
    <mergeCell ref="C303:C304"/>
    <mergeCell ref="D303:D304"/>
    <mergeCell ref="E303:G303"/>
    <mergeCell ref="H303:J303"/>
    <mergeCell ref="K303:M303"/>
    <mergeCell ref="N304:N307"/>
    <mergeCell ref="A305:A307"/>
    <mergeCell ref="B305:B307"/>
    <mergeCell ref="C305:C307"/>
    <mergeCell ref="H305:H307"/>
    <mergeCell ref="I305:I307"/>
    <mergeCell ref="J305:J307"/>
    <mergeCell ref="K305:K307"/>
    <mergeCell ref="L305:L307"/>
    <mergeCell ref="M305:M307"/>
    <mergeCell ref="A296:A297"/>
    <mergeCell ref="B296:B297"/>
    <mergeCell ref="C296:C297"/>
    <mergeCell ref="D296:D297"/>
    <mergeCell ref="E296:G296"/>
    <mergeCell ref="H296:J296"/>
    <mergeCell ref="K296:M296"/>
    <mergeCell ref="N297:N301"/>
    <mergeCell ref="A298:A301"/>
    <mergeCell ref="B298:B301"/>
    <mergeCell ref="C298:C301"/>
    <mergeCell ref="H298:H301"/>
    <mergeCell ref="I298:I301"/>
    <mergeCell ref="J298:J301"/>
    <mergeCell ref="K298:K301"/>
    <mergeCell ref="L298:L301"/>
    <mergeCell ref="M298:M301"/>
    <mergeCell ref="A289:A290"/>
    <mergeCell ref="B289:B290"/>
    <mergeCell ref="C289:C290"/>
    <mergeCell ref="D289:D290"/>
    <mergeCell ref="E289:G289"/>
    <mergeCell ref="H289:J289"/>
    <mergeCell ref="K289:M289"/>
    <mergeCell ref="N290:N294"/>
    <mergeCell ref="A291:A294"/>
    <mergeCell ref="B291:B294"/>
    <mergeCell ref="C291:C294"/>
    <mergeCell ref="H291:H294"/>
    <mergeCell ref="I291:I294"/>
    <mergeCell ref="J291:J294"/>
    <mergeCell ref="K291:K294"/>
    <mergeCell ref="L291:L294"/>
    <mergeCell ref="M291:M294"/>
    <mergeCell ref="A203:A204"/>
    <mergeCell ref="B203:B204"/>
    <mergeCell ref="C203:C204"/>
    <mergeCell ref="D203:D204"/>
    <mergeCell ref="E203:G203"/>
    <mergeCell ref="H203:J203"/>
    <mergeCell ref="K203:M203"/>
    <mergeCell ref="N204:N208"/>
    <mergeCell ref="A205:A208"/>
    <mergeCell ref="B205:B208"/>
    <mergeCell ref="C205:C208"/>
    <mergeCell ref="H205:H208"/>
    <mergeCell ref="I205:I208"/>
    <mergeCell ref="J205:J208"/>
    <mergeCell ref="K205:K208"/>
    <mergeCell ref="L205:L208"/>
    <mergeCell ref="M205:M208"/>
    <mergeCell ref="A196:A197"/>
    <mergeCell ref="B196:B197"/>
    <mergeCell ref="C196:C197"/>
    <mergeCell ref="D196:D197"/>
    <mergeCell ref="E196:G196"/>
    <mergeCell ref="H196:J196"/>
    <mergeCell ref="K196:M196"/>
    <mergeCell ref="N197:N201"/>
    <mergeCell ref="A198:A201"/>
    <mergeCell ref="B198:B201"/>
    <mergeCell ref="C198:C201"/>
    <mergeCell ref="H198:H201"/>
    <mergeCell ref="I198:I201"/>
    <mergeCell ref="J198:J201"/>
    <mergeCell ref="K198:K201"/>
    <mergeCell ref="L198:L201"/>
    <mergeCell ref="M198:M201"/>
    <mergeCell ref="A189:A190"/>
    <mergeCell ref="B189:B190"/>
    <mergeCell ref="C189:C190"/>
    <mergeCell ref="D189:D190"/>
    <mergeCell ref="E189:G189"/>
    <mergeCell ref="H189:J189"/>
    <mergeCell ref="K189:M189"/>
    <mergeCell ref="N190:N194"/>
    <mergeCell ref="A191:A194"/>
    <mergeCell ref="B191:B194"/>
    <mergeCell ref="C191:C194"/>
    <mergeCell ref="H191:H194"/>
    <mergeCell ref="I191:I194"/>
    <mergeCell ref="J191:J194"/>
    <mergeCell ref="K191:K194"/>
    <mergeCell ref="L191:L194"/>
    <mergeCell ref="M191:M194"/>
    <mergeCell ref="A182:A183"/>
    <mergeCell ref="B182:B183"/>
    <mergeCell ref="C182:C183"/>
    <mergeCell ref="D182:D183"/>
    <mergeCell ref="E182:G182"/>
    <mergeCell ref="H182:J182"/>
    <mergeCell ref="K182:M182"/>
    <mergeCell ref="N183:N187"/>
    <mergeCell ref="A184:A187"/>
    <mergeCell ref="B184:B187"/>
    <mergeCell ref="C184:C187"/>
    <mergeCell ref="H184:H187"/>
    <mergeCell ref="I184:I187"/>
    <mergeCell ref="J184:J187"/>
    <mergeCell ref="K184:K187"/>
    <mergeCell ref="L184:L187"/>
    <mergeCell ref="M184:M187"/>
    <mergeCell ref="A174:A175"/>
    <mergeCell ref="B174:B175"/>
    <mergeCell ref="C174:C175"/>
    <mergeCell ref="D174:D175"/>
    <mergeCell ref="E174:G174"/>
    <mergeCell ref="H174:J174"/>
    <mergeCell ref="K174:M174"/>
    <mergeCell ref="N175:N180"/>
    <mergeCell ref="A176:A180"/>
    <mergeCell ref="B176:B180"/>
    <mergeCell ref="C176:C180"/>
    <mergeCell ref="H176:H180"/>
    <mergeCell ref="I176:I180"/>
    <mergeCell ref="J176:J180"/>
    <mergeCell ref="K176:K180"/>
    <mergeCell ref="L176:L180"/>
    <mergeCell ref="M176:M180"/>
    <mergeCell ref="A169:A170"/>
    <mergeCell ref="B169:B170"/>
    <mergeCell ref="C169:C170"/>
    <mergeCell ref="D169:D170"/>
    <mergeCell ref="E169:G169"/>
    <mergeCell ref="H169:J169"/>
    <mergeCell ref="K169:M169"/>
    <mergeCell ref="N170:N172"/>
    <mergeCell ref="A171:A172"/>
    <mergeCell ref="B171:B172"/>
    <mergeCell ref="C171:C172"/>
    <mergeCell ref="H171:H172"/>
    <mergeCell ref="I171:I172"/>
    <mergeCell ref="J171:J172"/>
    <mergeCell ref="K171:K172"/>
    <mergeCell ref="L171:L172"/>
    <mergeCell ref="M171:M172"/>
    <mergeCell ref="A162:A163"/>
    <mergeCell ref="B162:B163"/>
    <mergeCell ref="C162:C163"/>
    <mergeCell ref="D162:D163"/>
    <mergeCell ref="E162:G162"/>
    <mergeCell ref="H162:J162"/>
    <mergeCell ref="K162:M162"/>
    <mergeCell ref="N163:N167"/>
    <mergeCell ref="A164:A167"/>
    <mergeCell ref="B164:B167"/>
    <mergeCell ref="C164:C167"/>
    <mergeCell ref="H164:H167"/>
    <mergeCell ref="I164:I167"/>
    <mergeCell ref="J164:J167"/>
    <mergeCell ref="K164:K167"/>
    <mergeCell ref="L164:L167"/>
    <mergeCell ref="M164:M167"/>
    <mergeCell ref="A155:A156"/>
    <mergeCell ref="B155:B156"/>
    <mergeCell ref="C155:C156"/>
    <mergeCell ref="D155:D156"/>
    <mergeCell ref="E155:G155"/>
    <mergeCell ref="H155:J155"/>
    <mergeCell ref="K155:M155"/>
    <mergeCell ref="N156:N160"/>
    <mergeCell ref="A157:A160"/>
    <mergeCell ref="B157:B160"/>
    <mergeCell ref="C157:C160"/>
    <mergeCell ref="H157:H160"/>
    <mergeCell ref="I157:I160"/>
    <mergeCell ref="J157:J160"/>
    <mergeCell ref="K157:K160"/>
    <mergeCell ref="L157:L160"/>
    <mergeCell ref="M157:M160"/>
    <mergeCell ref="A148:A149"/>
    <mergeCell ref="B148:B149"/>
    <mergeCell ref="C148:C149"/>
    <mergeCell ref="D148:D149"/>
    <mergeCell ref="E148:G148"/>
    <mergeCell ref="H148:J148"/>
    <mergeCell ref="K148:M148"/>
    <mergeCell ref="N149:N153"/>
    <mergeCell ref="A150:A153"/>
    <mergeCell ref="B150:B153"/>
    <mergeCell ref="C150:C153"/>
    <mergeCell ref="H150:H153"/>
    <mergeCell ref="I150:I153"/>
    <mergeCell ref="J150:J153"/>
    <mergeCell ref="K150:K153"/>
    <mergeCell ref="L150:L153"/>
    <mergeCell ref="M150:M153"/>
    <mergeCell ref="A140:A141"/>
    <mergeCell ref="B140:B141"/>
    <mergeCell ref="C140:C141"/>
    <mergeCell ref="D140:D141"/>
    <mergeCell ref="E140:G140"/>
    <mergeCell ref="H140:J140"/>
    <mergeCell ref="K140:M140"/>
    <mergeCell ref="N141:N146"/>
    <mergeCell ref="A142:A146"/>
    <mergeCell ref="B142:B146"/>
    <mergeCell ref="C142:C146"/>
    <mergeCell ref="H142:H146"/>
    <mergeCell ref="I142:I146"/>
    <mergeCell ref="J142:J146"/>
    <mergeCell ref="K142:K146"/>
    <mergeCell ref="L142:L146"/>
    <mergeCell ref="M142:M146"/>
    <mergeCell ref="A133:A134"/>
    <mergeCell ref="B133:B134"/>
    <mergeCell ref="C133:C134"/>
    <mergeCell ref="D133:D134"/>
    <mergeCell ref="E133:G133"/>
    <mergeCell ref="H133:J133"/>
    <mergeCell ref="K133:M133"/>
    <mergeCell ref="N134:N138"/>
    <mergeCell ref="A135:A138"/>
    <mergeCell ref="B135:B138"/>
    <mergeCell ref="C135:C138"/>
    <mergeCell ref="H135:H138"/>
    <mergeCell ref="I135:I138"/>
    <mergeCell ref="J135:J138"/>
    <mergeCell ref="K135:K138"/>
    <mergeCell ref="L135:L138"/>
    <mergeCell ref="M135:M138"/>
    <mergeCell ref="A126:A127"/>
    <mergeCell ref="B126:B127"/>
    <mergeCell ref="C126:C127"/>
    <mergeCell ref="D126:D127"/>
    <mergeCell ref="E126:G126"/>
    <mergeCell ref="H126:J126"/>
    <mergeCell ref="K126:M126"/>
    <mergeCell ref="N127:N131"/>
    <mergeCell ref="A128:A131"/>
    <mergeCell ref="B128:B131"/>
    <mergeCell ref="C128:C131"/>
    <mergeCell ref="H128:H131"/>
    <mergeCell ref="I128:I131"/>
    <mergeCell ref="J128:J131"/>
    <mergeCell ref="K128:K131"/>
    <mergeCell ref="L128:L131"/>
    <mergeCell ref="M128:M131"/>
    <mergeCell ref="A120:A121"/>
    <mergeCell ref="B120:B121"/>
    <mergeCell ref="C120:C121"/>
    <mergeCell ref="D120:D121"/>
    <mergeCell ref="E120:G120"/>
    <mergeCell ref="H120:J120"/>
    <mergeCell ref="K120:M120"/>
    <mergeCell ref="N121:N124"/>
    <mergeCell ref="A122:A124"/>
    <mergeCell ref="B122:B124"/>
    <mergeCell ref="C122:C124"/>
    <mergeCell ref="H122:H124"/>
    <mergeCell ref="I122:I124"/>
    <mergeCell ref="J122:J124"/>
    <mergeCell ref="K122:K124"/>
    <mergeCell ref="L122:L124"/>
    <mergeCell ref="M122:M124"/>
    <mergeCell ref="A114:A115"/>
    <mergeCell ref="B114:B115"/>
    <mergeCell ref="C114:C115"/>
    <mergeCell ref="D114:D115"/>
    <mergeCell ref="E114:G114"/>
    <mergeCell ref="H114:J114"/>
    <mergeCell ref="K114:M114"/>
    <mergeCell ref="N115:N118"/>
    <mergeCell ref="A116:A118"/>
    <mergeCell ref="B116:B118"/>
    <mergeCell ref="C116:C118"/>
    <mergeCell ref="H116:H118"/>
    <mergeCell ref="I116:I118"/>
    <mergeCell ref="J116:J118"/>
    <mergeCell ref="K116:K118"/>
    <mergeCell ref="L116:L118"/>
    <mergeCell ref="M116:M118"/>
    <mergeCell ref="A107:A108"/>
    <mergeCell ref="B107:B108"/>
    <mergeCell ref="C107:C108"/>
    <mergeCell ref="D107:D108"/>
    <mergeCell ref="E107:G107"/>
    <mergeCell ref="H107:J107"/>
    <mergeCell ref="K107:M107"/>
    <mergeCell ref="N108:N112"/>
    <mergeCell ref="A109:A112"/>
    <mergeCell ref="B109:B112"/>
    <mergeCell ref="C109:C112"/>
    <mergeCell ref="H109:H112"/>
    <mergeCell ref="I109:I112"/>
    <mergeCell ref="J109:J112"/>
    <mergeCell ref="K109:K112"/>
    <mergeCell ref="L109:L112"/>
    <mergeCell ref="M109:M112"/>
    <mergeCell ref="A100:A101"/>
    <mergeCell ref="B100:B101"/>
    <mergeCell ref="C100:C101"/>
    <mergeCell ref="D100:D101"/>
    <mergeCell ref="E100:G100"/>
    <mergeCell ref="H100:J100"/>
    <mergeCell ref="K100:M100"/>
    <mergeCell ref="N101:N105"/>
    <mergeCell ref="A102:A105"/>
    <mergeCell ref="B102:B105"/>
    <mergeCell ref="C102:C105"/>
    <mergeCell ref="H102:H105"/>
    <mergeCell ref="I102:I105"/>
    <mergeCell ref="J102:J105"/>
    <mergeCell ref="K102:K105"/>
    <mergeCell ref="L102:L105"/>
    <mergeCell ref="M102:M105"/>
    <mergeCell ref="A94:A95"/>
    <mergeCell ref="B94:B95"/>
    <mergeCell ref="C94:C95"/>
    <mergeCell ref="D94:D95"/>
    <mergeCell ref="E94:G94"/>
    <mergeCell ref="H94:J94"/>
    <mergeCell ref="K94:M94"/>
    <mergeCell ref="N95:N98"/>
    <mergeCell ref="A96:A98"/>
    <mergeCell ref="B96:B98"/>
    <mergeCell ref="C96:C98"/>
    <mergeCell ref="H96:H98"/>
    <mergeCell ref="I96:I98"/>
    <mergeCell ref="J96:J98"/>
    <mergeCell ref="K96:K98"/>
    <mergeCell ref="L96:L98"/>
    <mergeCell ref="M96:M98"/>
    <mergeCell ref="A88:A89"/>
    <mergeCell ref="B88:B89"/>
    <mergeCell ref="C88:C89"/>
    <mergeCell ref="D88:D89"/>
    <mergeCell ref="E88:G88"/>
    <mergeCell ref="H88:J88"/>
    <mergeCell ref="K88:M88"/>
    <mergeCell ref="N89:N92"/>
    <mergeCell ref="A90:A92"/>
    <mergeCell ref="B90:B92"/>
    <mergeCell ref="C90:C92"/>
    <mergeCell ref="H90:H92"/>
    <mergeCell ref="I90:I92"/>
    <mergeCell ref="J90:J92"/>
    <mergeCell ref="K90:K92"/>
    <mergeCell ref="L90:L92"/>
    <mergeCell ref="M90:M92"/>
    <mergeCell ref="A80:A81"/>
    <mergeCell ref="B80:B81"/>
    <mergeCell ref="C80:C81"/>
    <mergeCell ref="D80:D81"/>
    <mergeCell ref="E80:G80"/>
    <mergeCell ref="H80:J80"/>
    <mergeCell ref="K80:M80"/>
    <mergeCell ref="N81:N86"/>
    <mergeCell ref="A82:A86"/>
    <mergeCell ref="B82:B86"/>
    <mergeCell ref="C82:C86"/>
    <mergeCell ref="H82:H86"/>
    <mergeCell ref="I82:I86"/>
    <mergeCell ref="J82:J86"/>
    <mergeCell ref="K82:K86"/>
    <mergeCell ref="L82:L86"/>
    <mergeCell ref="M82:M86"/>
    <mergeCell ref="A71:A72"/>
    <mergeCell ref="B71:B72"/>
    <mergeCell ref="C71:C72"/>
    <mergeCell ref="D71:D72"/>
    <mergeCell ref="E71:G71"/>
    <mergeCell ref="H71:J71"/>
    <mergeCell ref="K71:M71"/>
    <mergeCell ref="N72:N78"/>
    <mergeCell ref="A73:A78"/>
    <mergeCell ref="B73:B78"/>
    <mergeCell ref="C73:C78"/>
    <mergeCell ref="H73:H78"/>
    <mergeCell ref="I73:I78"/>
    <mergeCell ref="J73:J78"/>
    <mergeCell ref="K73:K78"/>
    <mergeCell ref="L73:L78"/>
    <mergeCell ref="M73:M78"/>
    <mergeCell ref="A64:A65"/>
    <mergeCell ref="B64:B65"/>
    <mergeCell ref="C64:C65"/>
    <mergeCell ref="D64:D65"/>
    <mergeCell ref="E64:G64"/>
    <mergeCell ref="H64:J64"/>
    <mergeCell ref="K64:M64"/>
    <mergeCell ref="N65:N69"/>
    <mergeCell ref="A66:A69"/>
    <mergeCell ref="B66:B69"/>
    <mergeCell ref="C66:C69"/>
    <mergeCell ref="H66:H69"/>
    <mergeCell ref="I66:I69"/>
    <mergeCell ref="J66:J69"/>
    <mergeCell ref="K66:K69"/>
    <mergeCell ref="L66:L69"/>
    <mergeCell ref="M66:M69"/>
    <mergeCell ref="A57:A58"/>
    <mergeCell ref="B57:B58"/>
    <mergeCell ref="C57:C58"/>
    <mergeCell ref="D57:D58"/>
    <mergeCell ref="E57:G57"/>
    <mergeCell ref="H57:J57"/>
    <mergeCell ref="K57:M57"/>
    <mergeCell ref="N58:N62"/>
    <mergeCell ref="A59:A62"/>
    <mergeCell ref="B59:B62"/>
    <mergeCell ref="C59:C62"/>
    <mergeCell ref="H59:H62"/>
    <mergeCell ref="I59:I62"/>
    <mergeCell ref="J59:J62"/>
    <mergeCell ref="K59:K62"/>
    <mergeCell ref="L59:L62"/>
    <mergeCell ref="M59:M62"/>
    <mergeCell ref="A50:A51"/>
    <mergeCell ref="B50:B51"/>
    <mergeCell ref="C50:C51"/>
    <mergeCell ref="D50:D51"/>
    <mergeCell ref="E50:G50"/>
    <mergeCell ref="H50:J50"/>
    <mergeCell ref="K50:M50"/>
    <mergeCell ref="N51:N55"/>
    <mergeCell ref="A52:A55"/>
    <mergeCell ref="B52:B55"/>
    <mergeCell ref="C52:C55"/>
    <mergeCell ref="H52:H55"/>
    <mergeCell ref="I52:I55"/>
    <mergeCell ref="J52:J55"/>
    <mergeCell ref="K52:K55"/>
    <mergeCell ref="L52:L55"/>
    <mergeCell ref="M52:M55"/>
    <mergeCell ref="N29:N33"/>
    <mergeCell ref="J30:J33"/>
    <mergeCell ref="K30:K33"/>
    <mergeCell ref="L30:L33"/>
    <mergeCell ref="M30:M33"/>
    <mergeCell ref="H35:J35"/>
    <mergeCell ref="K35:M35"/>
    <mergeCell ref="N36:N41"/>
    <mergeCell ref="A37:A41"/>
    <mergeCell ref="B37:B41"/>
    <mergeCell ref="C37:C41"/>
    <mergeCell ref="H37:H41"/>
    <mergeCell ref="I37:I41"/>
    <mergeCell ref="J37:J41"/>
    <mergeCell ref="K37:K41"/>
    <mergeCell ref="L37:L41"/>
    <mergeCell ref="M37:M41"/>
    <mergeCell ref="A35:A36"/>
    <mergeCell ref="B35:B36"/>
    <mergeCell ref="C35:C36"/>
    <mergeCell ref="D35:D36"/>
    <mergeCell ref="A30:A33"/>
    <mergeCell ref="B30:B33"/>
    <mergeCell ref="C30:C33"/>
    <mergeCell ref="H30:H33"/>
    <mergeCell ref="I30:I33"/>
    <mergeCell ref="E35:G35"/>
    <mergeCell ref="E28:G28"/>
    <mergeCell ref="H28:J28"/>
    <mergeCell ref="K28:M28"/>
    <mergeCell ref="K12:M12"/>
    <mergeCell ref="L5:L10"/>
    <mergeCell ref="M5:M10"/>
    <mergeCell ref="K5:K10"/>
    <mergeCell ref="E12:G12"/>
    <mergeCell ref="E19:G19"/>
    <mergeCell ref="A28:A29"/>
    <mergeCell ref="B28:B29"/>
    <mergeCell ref="C28:C29"/>
    <mergeCell ref="D28:D29"/>
    <mergeCell ref="A14:A17"/>
    <mergeCell ref="B14:B17"/>
    <mergeCell ref="C14:C17"/>
    <mergeCell ref="A12:A13"/>
    <mergeCell ref="B12:B13"/>
    <mergeCell ref="C12:C13"/>
    <mergeCell ref="D12:D13"/>
    <mergeCell ref="A1:N1"/>
    <mergeCell ref="A3:A4"/>
    <mergeCell ref="B3:B4"/>
    <mergeCell ref="C3:C4"/>
    <mergeCell ref="D3:D4"/>
    <mergeCell ref="E3:G3"/>
    <mergeCell ref="H3:J3"/>
    <mergeCell ref="K3:M3"/>
    <mergeCell ref="N4:N10"/>
    <mergeCell ref="B5:B10"/>
    <mergeCell ref="C5:C10"/>
    <mergeCell ref="H5:H10"/>
    <mergeCell ref="I5:I10"/>
    <mergeCell ref="J5:J10"/>
    <mergeCell ref="A5:A10"/>
    <mergeCell ref="N13:N17"/>
    <mergeCell ref="J14:J17"/>
    <mergeCell ref="K14:K17"/>
    <mergeCell ref="L14:L17"/>
    <mergeCell ref="M14:M17"/>
    <mergeCell ref="H14:H17"/>
    <mergeCell ref="I14:I17"/>
    <mergeCell ref="H12:J12"/>
    <mergeCell ref="H19:J19"/>
    <mergeCell ref="K19:M19"/>
    <mergeCell ref="N20:N26"/>
    <mergeCell ref="A21:A26"/>
    <mergeCell ref="B21:B26"/>
    <mergeCell ref="C21:C26"/>
    <mergeCell ref="H21:H26"/>
    <mergeCell ref="I21:I26"/>
    <mergeCell ref="J21:J26"/>
    <mergeCell ref="K21:K26"/>
    <mergeCell ref="L21:L26"/>
    <mergeCell ref="M21:M26"/>
    <mergeCell ref="A19:A20"/>
    <mergeCell ref="B19:B20"/>
    <mergeCell ref="C19:C20"/>
    <mergeCell ref="D19:D20"/>
    <mergeCell ref="H43:J43"/>
    <mergeCell ref="K43:M43"/>
    <mergeCell ref="N44:N48"/>
    <mergeCell ref="A45:A48"/>
    <mergeCell ref="B45:B48"/>
    <mergeCell ref="C45:C48"/>
    <mergeCell ref="H45:H48"/>
    <mergeCell ref="I45:I48"/>
    <mergeCell ref="J45:J48"/>
    <mergeCell ref="K45:K48"/>
    <mergeCell ref="L45:L48"/>
    <mergeCell ref="M45:M48"/>
    <mergeCell ref="A43:A44"/>
    <mergeCell ref="B43:B44"/>
    <mergeCell ref="C43:C44"/>
    <mergeCell ref="D43:D44"/>
    <mergeCell ref="E43:G43"/>
    <mergeCell ref="A210:A211"/>
    <mergeCell ref="B210:B211"/>
    <mergeCell ref="C210:C211"/>
    <mergeCell ref="D210:D211"/>
    <mergeCell ref="E210:G210"/>
    <mergeCell ref="H210:J210"/>
    <mergeCell ref="K210:M210"/>
    <mergeCell ref="N211:N218"/>
    <mergeCell ref="A212:A218"/>
    <mergeCell ref="B212:B218"/>
    <mergeCell ref="C212:C218"/>
    <mergeCell ref="H212:H218"/>
    <mergeCell ref="I212:I218"/>
    <mergeCell ref="J212:J218"/>
    <mergeCell ref="K212:K218"/>
    <mergeCell ref="L212:L218"/>
    <mergeCell ref="M212:M218"/>
    <mergeCell ref="A220:A221"/>
    <mergeCell ref="B220:B221"/>
    <mergeCell ref="C220:C221"/>
    <mergeCell ref="D220:D221"/>
    <mergeCell ref="E220:G220"/>
    <mergeCell ref="H220:J220"/>
    <mergeCell ref="K220:M220"/>
    <mergeCell ref="N221:N224"/>
    <mergeCell ref="A222:A224"/>
    <mergeCell ref="B222:B224"/>
    <mergeCell ref="C222:C224"/>
    <mergeCell ref="H222:H224"/>
    <mergeCell ref="I222:I224"/>
    <mergeCell ref="J222:J224"/>
    <mergeCell ref="K222:K224"/>
    <mergeCell ref="L222:L224"/>
    <mergeCell ref="M222:M224"/>
    <mergeCell ref="A226:A227"/>
    <mergeCell ref="B226:B227"/>
    <mergeCell ref="C226:C227"/>
    <mergeCell ref="D226:D227"/>
    <mergeCell ref="E226:G226"/>
    <mergeCell ref="H226:J226"/>
    <mergeCell ref="K226:M226"/>
    <mergeCell ref="N227:N234"/>
    <mergeCell ref="A228:A234"/>
    <mergeCell ref="B228:B234"/>
    <mergeCell ref="C228:C234"/>
    <mergeCell ref="H228:H234"/>
    <mergeCell ref="I228:I234"/>
    <mergeCell ref="J228:J234"/>
    <mergeCell ref="K228:K234"/>
    <mergeCell ref="L228:L234"/>
    <mergeCell ref="M228:M234"/>
    <mergeCell ref="A236:A237"/>
    <mergeCell ref="B236:B237"/>
    <mergeCell ref="C236:C237"/>
    <mergeCell ref="D236:D237"/>
    <mergeCell ref="E236:G236"/>
    <mergeCell ref="H236:J236"/>
    <mergeCell ref="K236:M236"/>
    <mergeCell ref="N237:N241"/>
    <mergeCell ref="A238:A241"/>
    <mergeCell ref="B238:B241"/>
    <mergeCell ref="C238:C241"/>
    <mergeCell ref="H238:H241"/>
    <mergeCell ref="I238:I241"/>
    <mergeCell ref="J238:J241"/>
    <mergeCell ref="K238:K241"/>
    <mergeCell ref="L238:L241"/>
    <mergeCell ref="M238:M241"/>
    <mergeCell ref="A243:A244"/>
    <mergeCell ref="B243:B244"/>
    <mergeCell ref="C243:C244"/>
    <mergeCell ref="D243:D244"/>
    <mergeCell ref="E243:G243"/>
    <mergeCell ref="H243:J243"/>
    <mergeCell ref="K243:M243"/>
    <mergeCell ref="N244:N249"/>
    <mergeCell ref="A245:A249"/>
    <mergeCell ref="B245:B249"/>
    <mergeCell ref="C245:C249"/>
    <mergeCell ref="H245:H249"/>
    <mergeCell ref="I245:I249"/>
    <mergeCell ref="J245:J249"/>
    <mergeCell ref="K245:K249"/>
    <mergeCell ref="L245:L249"/>
    <mergeCell ref="M245:M249"/>
    <mergeCell ref="A251:A252"/>
    <mergeCell ref="B251:B252"/>
    <mergeCell ref="C251:C252"/>
    <mergeCell ref="D251:D252"/>
    <mergeCell ref="E251:G251"/>
    <mergeCell ref="H251:J251"/>
    <mergeCell ref="K251:M251"/>
    <mergeCell ref="N252:N256"/>
    <mergeCell ref="A253:A256"/>
    <mergeCell ref="B253:B256"/>
    <mergeCell ref="C253:C256"/>
    <mergeCell ref="H253:H256"/>
    <mergeCell ref="I253:I256"/>
    <mergeCell ref="J253:J256"/>
    <mergeCell ref="K253:K256"/>
    <mergeCell ref="L253:L256"/>
    <mergeCell ref="M253:M256"/>
    <mergeCell ref="A258:A259"/>
    <mergeCell ref="B258:B259"/>
    <mergeCell ref="C258:C259"/>
    <mergeCell ref="D258:D259"/>
    <mergeCell ref="E258:G258"/>
    <mergeCell ref="H258:J258"/>
    <mergeCell ref="K258:M258"/>
    <mergeCell ref="N259:N266"/>
    <mergeCell ref="A260:A266"/>
    <mergeCell ref="B260:B266"/>
    <mergeCell ref="C260:C266"/>
    <mergeCell ref="H260:H266"/>
    <mergeCell ref="I260:I266"/>
    <mergeCell ref="J260:J266"/>
    <mergeCell ref="K260:K266"/>
    <mergeCell ref="L260:L266"/>
    <mergeCell ref="M260:M266"/>
    <mergeCell ref="A268:A269"/>
    <mergeCell ref="B268:B269"/>
    <mergeCell ref="C268:C269"/>
    <mergeCell ref="D268:D269"/>
    <mergeCell ref="E268:G268"/>
    <mergeCell ref="H268:J268"/>
    <mergeCell ref="K268:M268"/>
    <mergeCell ref="N269:N275"/>
    <mergeCell ref="A270:A275"/>
    <mergeCell ref="B270:B275"/>
    <mergeCell ref="C270:C275"/>
    <mergeCell ref="H270:H275"/>
    <mergeCell ref="I270:I275"/>
    <mergeCell ref="J270:J275"/>
    <mergeCell ref="K270:K275"/>
    <mergeCell ref="L270:L275"/>
    <mergeCell ref="M270:M275"/>
    <mergeCell ref="A277:A278"/>
    <mergeCell ref="B277:B278"/>
    <mergeCell ref="C277:C278"/>
    <mergeCell ref="D277:D278"/>
    <mergeCell ref="E277:G277"/>
    <mergeCell ref="H277:J277"/>
    <mergeCell ref="K277:M277"/>
    <mergeCell ref="N278:N287"/>
    <mergeCell ref="A279:A287"/>
    <mergeCell ref="B279:B287"/>
    <mergeCell ref="C279:C287"/>
    <mergeCell ref="H279:H287"/>
    <mergeCell ref="I279:I287"/>
    <mergeCell ref="J279:J287"/>
    <mergeCell ref="K279:K287"/>
    <mergeCell ref="L279:L287"/>
    <mergeCell ref="M279:M287"/>
    <mergeCell ref="A309:A310"/>
    <mergeCell ref="B309:B310"/>
    <mergeCell ref="C309:C310"/>
    <mergeCell ref="D309:D310"/>
    <mergeCell ref="E309:G309"/>
    <mergeCell ref="H309:J309"/>
    <mergeCell ref="K309:M309"/>
    <mergeCell ref="N310:N313"/>
    <mergeCell ref="A311:A313"/>
    <mergeCell ref="B311:B313"/>
    <mergeCell ref="C311:C313"/>
    <mergeCell ref="H311:H313"/>
    <mergeCell ref="I311:I313"/>
    <mergeCell ref="J311:J313"/>
    <mergeCell ref="K311:K313"/>
    <mergeCell ref="L311:L313"/>
    <mergeCell ref="M311:M313"/>
    <mergeCell ref="A315:A316"/>
    <mergeCell ref="B315:B316"/>
    <mergeCell ref="C315:C316"/>
    <mergeCell ref="D315:D316"/>
    <mergeCell ref="E315:G315"/>
    <mergeCell ref="H315:J315"/>
    <mergeCell ref="K315:M315"/>
    <mergeCell ref="N316:N320"/>
    <mergeCell ref="A317:A320"/>
    <mergeCell ref="B317:B320"/>
    <mergeCell ref="C317:C320"/>
    <mergeCell ref="H317:H320"/>
    <mergeCell ref="I317:I320"/>
    <mergeCell ref="J317:J320"/>
    <mergeCell ref="K317:K320"/>
    <mergeCell ref="L317:L320"/>
    <mergeCell ref="M317:M320"/>
    <mergeCell ref="A322:A323"/>
    <mergeCell ref="B322:B323"/>
    <mergeCell ref="C322:C323"/>
    <mergeCell ref="D322:D323"/>
    <mergeCell ref="E322:G322"/>
    <mergeCell ref="H322:J322"/>
    <mergeCell ref="K322:M322"/>
    <mergeCell ref="N323:N329"/>
    <mergeCell ref="A324:A329"/>
    <mergeCell ref="B324:B329"/>
    <mergeCell ref="C324:C329"/>
    <mergeCell ref="H324:H329"/>
    <mergeCell ref="I324:I329"/>
    <mergeCell ref="J324:J329"/>
    <mergeCell ref="K324:K329"/>
    <mergeCell ref="L324:L329"/>
    <mergeCell ref="M324:M329"/>
    <mergeCell ref="A331:A332"/>
    <mergeCell ref="B331:B332"/>
    <mergeCell ref="C331:C332"/>
    <mergeCell ref="D331:D332"/>
    <mergeCell ref="E331:G331"/>
    <mergeCell ref="H331:J331"/>
    <mergeCell ref="K331:M331"/>
    <mergeCell ref="N332:N334"/>
    <mergeCell ref="A333:A334"/>
    <mergeCell ref="B333:B334"/>
    <mergeCell ref="C333:C334"/>
    <mergeCell ref="H333:H334"/>
    <mergeCell ref="I333:I334"/>
    <mergeCell ref="J333:J334"/>
    <mergeCell ref="K333:K334"/>
    <mergeCell ref="L333:L334"/>
    <mergeCell ref="M333:M334"/>
    <mergeCell ref="A336:A337"/>
    <mergeCell ref="B336:B337"/>
    <mergeCell ref="C336:C337"/>
    <mergeCell ref="D336:D337"/>
    <mergeCell ref="E336:G336"/>
    <mergeCell ref="H336:J336"/>
    <mergeCell ref="K336:M336"/>
    <mergeCell ref="N337:N342"/>
    <mergeCell ref="A338:A342"/>
    <mergeCell ref="B338:B342"/>
    <mergeCell ref="C338:C342"/>
    <mergeCell ref="H338:H342"/>
    <mergeCell ref="I338:I342"/>
    <mergeCell ref="J338:J342"/>
    <mergeCell ref="K338:K342"/>
    <mergeCell ref="L338:L342"/>
    <mergeCell ref="M338:M342"/>
    <mergeCell ref="B405:O406"/>
    <mergeCell ref="A344:A345"/>
    <mergeCell ref="B344:B345"/>
    <mergeCell ref="C344:C345"/>
    <mergeCell ref="D344:D345"/>
    <mergeCell ref="E344:G344"/>
    <mergeCell ref="H344:J344"/>
    <mergeCell ref="K344:M344"/>
    <mergeCell ref="N345:N352"/>
    <mergeCell ref="A346:A352"/>
    <mergeCell ref="B346:B352"/>
    <mergeCell ref="C346:C352"/>
    <mergeCell ref="H346:H352"/>
    <mergeCell ref="I346:I352"/>
    <mergeCell ref="J346:J352"/>
    <mergeCell ref="K346:K352"/>
    <mergeCell ref="L346:L352"/>
    <mergeCell ref="M346:M352"/>
    <mergeCell ref="A354:A355"/>
    <mergeCell ref="B354:B355"/>
    <mergeCell ref="C354:C355"/>
    <mergeCell ref="D354:D355"/>
    <mergeCell ref="E354:G354"/>
    <mergeCell ref="H354:J354"/>
    <mergeCell ref="K354:M354"/>
    <mergeCell ref="N355:N359"/>
    <mergeCell ref="A356:A359"/>
    <mergeCell ref="B356:B359"/>
    <mergeCell ref="C356:C359"/>
    <mergeCell ref="H356:H359"/>
    <mergeCell ref="I356:I359"/>
    <mergeCell ref="J356:J359"/>
    <mergeCell ref="K356:K359"/>
    <mergeCell ref="L356:L359"/>
    <mergeCell ref="M356:M359"/>
    <mergeCell ref="A361:A362"/>
    <mergeCell ref="B361:B362"/>
    <mergeCell ref="C361:C362"/>
    <mergeCell ref="D361:D362"/>
    <mergeCell ref="E361:G361"/>
    <mergeCell ref="H361:J361"/>
    <mergeCell ref="K361:M361"/>
    <mergeCell ref="N362:N365"/>
    <mergeCell ref="A363:A365"/>
    <mergeCell ref="B363:B365"/>
    <mergeCell ref="C363:C365"/>
    <mergeCell ref="H363:H365"/>
    <mergeCell ref="I363:I365"/>
    <mergeCell ref="J363:J365"/>
    <mergeCell ref="K363:K365"/>
    <mergeCell ref="L363:L365"/>
    <mergeCell ref="M363:M365"/>
    <mergeCell ref="A367:A368"/>
    <mergeCell ref="B367:B368"/>
    <mergeCell ref="C367:C368"/>
    <mergeCell ref="D367:D368"/>
    <mergeCell ref="E367:G367"/>
    <mergeCell ref="H367:J367"/>
    <mergeCell ref="K367:M367"/>
    <mergeCell ref="N368:N372"/>
    <mergeCell ref="A369:A372"/>
    <mergeCell ref="B369:B372"/>
    <mergeCell ref="C369:C372"/>
    <mergeCell ref="H369:H372"/>
    <mergeCell ref="I369:I372"/>
    <mergeCell ref="J369:J372"/>
    <mergeCell ref="K369:K372"/>
    <mergeCell ref="L369:L372"/>
    <mergeCell ref="M369:M372"/>
    <mergeCell ref="A374:A375"/>
    <mergeCell ref="B374:B375"/>
    <mergeCell ref="C374:C375"/>
    <mergeCell ref="D374:D375"/>
    <mergeCell ref="E374:G374"/>
    <mergeCell ref="H374:J374"/>
    <mergeCell ref="K374:M374"/>
    <mergeCell ref="N375:N377"/>
    <mergeCell ref="A376:A377"/>
    <mergeCell ref="B376:B377"/>
    <mergeCell ref="C376:C377"/>
    <mergeCell ref="H376:H377"/>
    <mergeCell ref="I376:I377"/>
    <mergeCell ref="J376:J377"/>
    <mergeCell ref="K376:K377"/>
    <mergeCell ref="L376:L377"/>
    <mergeCell ref="M376:M377"/>
    <mergeCell ref="A379:A380"/>
    <mergeCell ref="B379:B380"/>
    <mergeCell ref="C379:C380"/>
    <mergeCell ref="D379:D380"/>
    <mergeCell ref="E379:G379"/>
    <mergeCell ref="H379:J379"/>
    <mergeCell ref="K379:M379"/>
    <mergeCell ref="N380:N382"/>
    <mergeCell ref="A381:A382"/>
    <mergeCell ref="B381:B382"/>
    <mergeCell ref="C381:C382"/>
    <mergeCell ref="H381:H382"/>
    <mergeCell ref="I381:I382"/>
    <mergeCell ref="J381:J382"/>
    <mergeCell ref="K381:K382"/>
    <mergeCell ref="L381:L382"/>
    <mergeCell ref="M381:M382"/>
    <mergeCell ref="A384:A385"/>
    <mergeCell ref="B384:B385"/>
    <mergeCell ref="C384:C385"/>
    <mergeCell ref="D384:D385"/>
    <mergeCell ref="E384:G384"/>
    <mergeCell ref="H384:J384"/>
    <mergeCell ref="K384:M384"/>
    <mergeCell ref="N385:N387"/>
    <mergeCell ref="A386:A387"/>
    <mergeCell ref="B386:B387"/>
    <mergeCell ref="C386:C387"/>
    <mergeCell ref="H386:H387"/>
    <mergeCell ref="I386:I387"/>
    <mergeCell ref="J386:J387"/>
    <mergeCell ref="K386:K387"/>
    <mergeCell ref="L386:L387"/>
    <mergeCell ref="M386:M387"/>
  </mergeCells>
  <pageMargins left="0.70866141732283472" right="0.70866141732283472" top="0.74803149606299213" bottom="0.74803149606299213" header="0.31496062992125984" footer="0.31496062992125984"/>
  <pageSetup paperSize="9" scale="8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3:N58"/>
  <sheetViews>
    <sheetView workbookViewId="0">
      <selection activeCell="N13" sqref="N13:N19"/>
    </sheetView>
  </sheetViews>
  <sheetFormatPr defaultRowHeight="12.75"/>
  <cols>
    <col min="1" max="1" width="10.5703125" customWidth="1"/>
    <col min="3" max="3" width="9.28515625" bestFit="1" customWidth="1"/>
    <col min="8" max="8" width="6.28515625" customWidth="1"/>
    <col min="9" max="9" width="6.5703125" customWidth="1"/>
    <col min="10" max="10" width="6.140625" customWidth="1"/>
    <col min="14" max="14" width="20.85546875" customWidth="1"/>
  </cols>
  <sheetData>
    <row r="3" spans="1:14" ht="46.5" customHeight="1" thickBot="1">
      <c r="A3" s="181" t="s">
        <v>63</v>
      </c>
      <c r="B3" s="182"/>
      <c r="C3" s="182"/>
      <c r="D3" s="182"/>
      <c r="E3" s="182"/>
      <c r="F3" s="182"/>
      <c r="G3" s="182"/>
      <c r="H3" s="182"/>
      <c r="I3" s="182"/>
      <c r="J3" s="182"/>
      <c r="K3" s="182"/>
      <c r="L3" s="182"/>
      <c r="M3" s="182"/>
      <c r="N3" s="183"/>
    </row>
    <row r="4" spans="1:14" ht="18.75" customHeight="1" thickBot="1">
      <c r="A4" s="4">
        <v>1</v>
      </c>
      <c r="B4" s="5"/>
      <c r="C4" s="5"/>
      <c r="D4" s="6"/>
      <c r="E4" s="7"/>
      <c r="F4" s="7"/>
      <c r="G4" s="7"/>
      <c r="H4" s="8"/>
      <c r="I4" s="9"/>
      <c r="J4" s="9"/>
      <c r="K4" s="9"/>
      <c r="L4" s="9"/>
      <c r="M4" s="9"/>
      <c r="N4" s="10"/>
    </row>
    <row r="5" spans="1:14" ht="38.25" customHeight="1">
      <c r="A5" s="114" t="s">
        <v>0</v>
      </c>
      <c r="B5" s="116" t="s">
        <v>16</v>
      </c>
      <c r="C5" s="118" t="s">
        <v>12</v>
      </c>
      <c r="D5" s="120" t="s">
        <v>1</v>
      </c>
      <c r="E5" s="122" t="s">
        <v>13</v>
      </c>
      <c r="F5" s="123"/>
      <c r="G5" s="123"/>
      <c r="H5" s="122" t="s">
        <v>14</v>
      </c>
      <c r="I5" s="123"/>
      <c r="J5" s="123"/>
      <c r="K5" s="122" t="s">
        <v>15</v>
      </c>
      <c r="L5" s="123"/>
      <c r="M5" s="123"/>
      <c r="N5" s="43" t="s">
        <v>2</v>
      </c>
    </row>
    <row r="6" spans="1:14" ht="18.75">
      <c r="A6" s="115"/>
      <c r="B6" s="117"/>
      <c r="C6" s="119"/>
      <c r="D6" s="121"/>
      <c r="E6" s="44" t="s">
        <v>3</v>
      </c>
      <c r="F6" s="44" t="s">
        <v>4</v>
      </c>
      <c r="G6" s="44" t="s">
        <v>5</v>
      </c>
      <c r="H6" s="44" t="s">
        <v>3</v>
      </c>
      <c r="I6" s="44" t="s">
        <v>4</v>
      </c>
      <c r="J6" s="44" t="s">
        <v>5</v>
      </c>
      <c r="K6" s="44" t="s">
        <v>6</v>
      </c>
      <c r="L6" s="44" t="s">
        <v>7</v>
      </c>
      <c r="M6" s="44" t="s">
        <v>8</v>
      </c>
      <c r="N6" s="124" t="s">
        <v>112</v>
      </c>
    </row>
    <row r="7" spans="1:14" ht="18.75">
      <c r="A7" s="127" t="s">
        <v>18</v>
      </c>
      <c r="B7" s="130">
        <v>100</v>
      </c>
      <c r="C7" s="130">
        <v>144</v>
      </c>
      <c r="D7" s="45" t="s">
        <v>9</v>
      </c>
      <c r="E7" s="45"/>
      <c r="F7" s="45"/>
      <c r="G7" s="45"/>
      <c r="H7" s="133"/>
      <c r="I7" s="136"/>
      <c r="J7" s="136"/>
      <c r="K7" s="136"/>
      <c r="L7" s="136"/>
      <c r="M7" s="136"/>
      <c r="N7" s="125"/>
    </row>
    <row r="8" spans="1:14" ht="18.75">
      <c r="A8" s="128"/>
      <c r="B8" s="130"/>
      <c r="C8" s="130"/>
      <c r="D8" s="45" t="s">
        <v>10</v>
      </c>
      <c r="E8" s="45"/>
      <c r="F8" s="45"/>
      <c r="G8" s="45"/>
      <c r="H8" s="134"/>
      <c r="I8" s="136"/>
      <c r="J8" s="136"/>
      <c r="K8" s="136"/>
      <c r="L8" s="136"/>
      <c r="M8" s="136"/>
      <c r="N8" s="125"/>
    </row>
    <row r="9" spans="1:14" ht="19.5" thickBot="1">
      <c r="A9" s="128"/>
      <c r="B9" s="130"/>
      <c r="C9" s="130"/>
      <c r="D9" s="45" t="s">
        <v>11</v>
      </c>
      <c r="E9" s="45"/>
      <c r="F9" s="45"/>
      <c r="G9" s="45"/>
      <c r="H9" s="134"/>
      <c r="I9" s="136"/>
      <c r="J9" s="136"/>
      <c r="K9" s="136"/>
      <c r="L9" s="136"/>
      <c r="M9" s="136"/>
      <c r="N9" s="125"/>
    </row>
    <row r="10" spans="1:14" ht="19.5" thickBot="1">
      <c r="A10" s="129"/>
      <c r="B10" s="131"/>
      <c r="C10" s="132"/>
      <c r="D10" s="46" t="s">
        <v>17</v>
      </c>
      <c r="E10" s="47">
        <f>SUM(E7:E9)</f>
        <v>0</v>
      </c>
      <c r="F10" s="47">
        <f>SUM(F7:F9)</f>
        <v>0</v>
      </c>
      <c r="G10" s="47">
        <f>SUM(G7:G9)</f>
        <v>0</v>
      </c>
      <c r="H10" s="135"/>
      <c r="I10" s="137"/>
      <c r="J10" s="137"/>
      <c r="K10" s="137"/>
      <c r="L10" s="137"/>
      <c r="M10" s="137"/>
      <c r="N10" s="126"/>
    </row>
    <row r="11" spans="1:14" ht="18.75" thickBot="1">
      <c r="A11" s="4">
        <v>2</v>
      </c>
      <c r="B11" s="5"/>
      <c r="C11" s="5"/>
      <c r="D11" s="6"/>
      <c r="E11" s="7"/>
      <c r="F11" s="7"/>
      <c r="G11" s="7"/>
      <c r="H11" s="8"/>
      <c r="I11" s="9"/>
      <c r="J11" s="9"/>
      <c r="K11" s="9"/>
      <c r="L11" s="9"/>
      <c r="M11" s="9"/>
      <c r="N11" s="10"/>
    </row>
    <row r="12" spans="1:14" ht="37.5">
      <c r="A12" s="66" t="s">
        <v>0</v>
      </c>
      <c r="B12" s="68" t="s">
        <v>16</v>
      </c>
      <c r="C12" s="70" t="s">
        <v>12</v>
      </c>
      <c r="D12" s="72" t="s">
        <v>1</v>
      </c>
      <c r="E12" s="74" t="s">
        <v>13</v>
      </c>
      <c r="F12" s="75"/>
      <c r="G12" s="75"/>
      <c r="H12" s="74" t="s">
        <v>14</v>
      </c>
      <c r="I12" s="75"/>
      <c r="J12" s="75"/>
      <c r="K12" s="74" t="s">
        <v>15</v>
      </c>
      <c r="L12" s="75"/>
      <c r="M12" s="75"/>
      <c r="N12" s="22" t="s">
        <v>2</v>
      </c>
    </row>
    <row r="13" spans="1:14" ht="18.75">
      <c r="A13" s="67"/>
      <c r="B13" s="69"/>
      <c r="C13" s="71"/>
      <c r="D13" s="73"/>
      <c r="E13" s="19" t="s">
        <v>3</v>
      </c>
      <c r="F13" s="19" t="s">
        <v>4</v>
      </c>
      <c r="G13" s="19" t="s">
        <v>5</v>
      </c>
      <c r="H13" s="19" t="s">
        <v>3</v>
      </c>
      <c r="I13" s="19" t="s">
        <v>4</v>
      </c>
      <c r="J13" s="19" t="s">
        <v>5</v>
      </c>
      <c r="K13" s="19" t="s">
        <v>6</v>
      </c>
      <c r="L13" s="19" t="s">
        <v>7</v>
      </c>
      <c r="M13" s="19" t="s">
        <v>8</v>
      </c>
      <c r="N13" s="76" t="s">
        <v>68</v>
      </c>
    </row>
    <row r="14" spans="1:14" ht="18.75">
      <c r="A14" s="79" t="s">
        <v>19</v>
      </c>
      <c r="B14" s="81">
        <v>160</v>
      </c>
      <c r="C14" s="81">
        <v>231</v>
      </c>
      <c r="D14" s="19" t="s">
        <v>9</v>
      </c>
      <c r="E14" s="1">
        <v>21</v>
      </c>
      <c r="F14" s="1">
        <v>22</v>
      </c>
      <c r="G14" s="1">
        <v>22</v>
      </c>
      <c r="H14" s="73">
        <v>243</v>
      </c>
      <c r="I14" s="73">
        <v>240</v>
      </c>
      <c r="J14" s="73">
        <v>240</v>
      </c>
      <c r="K14" s="73">
        <v>417</v>
      </c>
      <c r="L14" s="73">
        <v>413</v>
      </c>
      <c r="M14" s="73">
        <v>417</v>
      </c>
      <c r="N14" s="77"/>
    </row>
    <row r="15" spans="1:14" ht="18.75">
      <c r="A15" s="67"/>
      <c r="B15" s="81"/>
      <c r="C15" s="81"/>
      <c r="D15" s="19" t="s">
        <v>10</v>
      </c>
      <c r="E15" s="1">
        <v>94</v>
      </c>
      <c r="F15" s="1">
        <v>47</v>
      </c>
      <c r="G15" s="1">
        <v>83</v>
      </c>
      <c r="H15" s="73"/>
      <c r="I15" s="73"/>
      <c r="J15" s="73"/>
      <c r="K15" s="73"/>
      <c r="L15" s="73"/>
      <c r="M15" s="73"/>
      <c r="N15" s="77"/>
    </row>
    <row r="16" spans="1:14" ht="18.75">
      <c r="A16" s="67"/>
      <c r="B16" s="81"/>
      <c r="C16" s="81"/>
      <c r="D16" s="19" t="s">
        <v>11</v>
      </c>
      <c r="E16" s="1">
        <v>18</v>
      </c>
      <c r="F16" s="1">
        <v>19</v>
      </c>
      <c r="G16" s="1">
        <v>18</v>
      </c>
      <c r="H16" s="73"/>
      <c r="I16" s="73"/>
      <c r="J16" s="73"/>
      <c r="K16" s="73"/>
      <c r="L16" s="73"/>
      <c r="M16" s="73"/>
      <c r="N16" s="77"/>
    </row>
    <row r="17" spans="1:14" ht="18">
      <c r="A17" s="67"/>
      <c r="B17" s="81"/>
      <c r="C17" s="81"/>
      <c r="D17" s="19">
        <v>4</v>
      </c>
      <c r="E17" s="1">
        <v>0.8</v>
      </c>
      <c r="F17" s="1">
        <v>22.7</v>
      </c>
      <c r="G17" s="1">
        <v>14</v>
      </c>
      <c r="H17" s="73"/>
      <c r="I17" s="73"/>
      <c r="J17" s="73"/>
      <c r="K17" s="73"/>
      <c r="L17" s="73"/>
      <c r="M17" s="73"/>
      <c r="N17" s="77"/>
    </row>
    <row r="18" spans="1:14" ht="18.75" thickBot="1">
      <c r="A18" s="67"/>
      <c r="B18" s="81"/>
      <c r="C18" s="81"/>
      <c r="D18" s="19">
        <v>5</v>
      </c>
      <c r="E18" s="12">
        <v>34</v>
      </c>
      <c r="F18" s="12">
        <v>25</v>
      </c>
      <c r="G18" s="12">
        <v>40</v>
      </c>
      <c r="H18" s="73"/>
      <c r="I18" s="73"/>
      <c r="J18" s="73"/>
      <c r="K18" s="73"/>
      <c r="L18" s="73"/>
      <c r="M18" s="73"/>
      <c r="N18" s="77"/>
    </row>
    <row r="19" spans="1:14" ht="76.5" customHeight="1" thickBot="1">
      <c r="A19" s="80"/>
      <c r="B19" s="82"/>
      <c r="C19" s="83"/>
      <c r="D19" s="42" t="s">
        <v>17</v>
      </c>
      <c r="E19" s="15">
        <f>SUM(E14:E18)</f>
        <v>167.8</v>
      </c>
      <c r="F19" s="15">
        <f>SUM(F14:F18)</f>
        <v>135.69999999999999</v>
      </c>
      <c r="G19" s="16">
        <f>SUM(G14:G18)</f>
        <v>177</v>
      </c>
      <c r="H19" s="84"/>
      <c r="I19" s="85"/>
      <c r="J19" s="85"/>
      <c r="K19" s="85"/>
      <c r="L19" s="85"/>
      <c r="M19" s="85"/>
      <c r="N19" s="78"/>
    </row>
    <row r="20" spans="1:14" ht="18.75" thickBot="1">
      <c r="A20" s="4">
        <v>3</v>
      </c>
      <c r="B20" s="5"/>
      <c r="C20" s="5"/>
      <c r="D20" s="6"/>
      <c r="E20" s="7"/>
      <c r="F20" s="7"/>
      <c r="G20" s="7"/>
      <c r="H20" s="8"/>
      <c r="I20" s="9"/>
      <c r="J20" s="9"/>
      <c r="K20" s="9"/>
      <c r="L20" s="9"/>
      <c r="M20" s="9"/>
      <c r="N20" s="10"/>
    </row>
    <row r="21" spans="1:14" ht="37.5">
      <c r="A21" s="66" t="s">
        <v>0</v>
      </c>
      <c r="B21" s="68" t="s">
        <v>16</v>
      </c>
      <c r="C21" s="70" t="s">
        <v>12</v>
      </c>
      <c r="D21" s="72" t="s">
        <v>1</v>
      </c>
      <c r="E21" s="74" t="s">
        <v>13</v>
      </c>
      <c r="F21" s="75"/>
      <c r="G21" s="75"/>
      <c r="H21" s="74" t="s">
        <v>14</v>
      </c>
      <c r="I21" s="75"/>
      <c r="J21" s="75"/>
      <c r="K21" s="74" t="s">
        <v>15</v>
      </c>
      <c r="L21" s="75"/>
      <c r="M21" s="75"/>
      <c r="N21" s="22" t="s">
        <v>2</v>
      </c>
    </row>
    <row r="22" spans="1:14" ht="18.75">
      <c r="A22" s="67"/>
      <c r="B22" s="69"/>
      <c r="C22" s="71"/>
      <c r="D22" s="73"/>
      <c r="E22" s="24" t="s">
        <v>3</v>
      </c>
      <c r="F22" s="24" t="s">
        <v>4</v>
      </c>
      <c r="G22" s="24" t="s">
        <v>5</v>
      </c>
      <c r="H22" s="24" t="s">
        <v>3</v>
      </c>
      <c r="I22" s="24" t="s">
        <v>4</v>
      </c>
      <c r="J22" s="24" t="s">
        <v>5</v>
      </c>
      <c r="K22" s="24" t="s">
        <v>6</v>
      </c>
      <c r="L22" s="24" t="s">
        <v>7</v>
      </c>
      <c r="M22" s="24" t="s">
        <v>8</v>
      </c>
      <c r="N22" s="76" t="s">
        <v>70</v>
      </c>
    </row>
    <row r="23" spans="1:14" ht="18.75">
      <c r="A23" s="79" t="s">
        <v>64</v>
      </c>
      <c r="B23" s="81">
        <v>25</v>
      </c>
      <c r="C23" s="81">
        <v>36.1</v>
      </c>
      <c r="D23" s="24" t="s">
        <v>9</v>
      </c>
      <c r="E23" s="1">
        <v>0</v>
      </c>
      <c r="F23" s="1">
        <v>0</v>
      </c>
      <c r="G23" s="1">
        <v>0</v>
      </c>
      <c r="H23" s="73">
        <v>232</v>
      </c>
      <c r="I23" s="73">
        <v>229</v>
      </c>
      <c r="J23" s="73">
        <v>231</v>
      </c>
      <c r="K23" s="73">
        <v>399</v>
      </c>
      <c r="L23" s="73">
        <v>398</v>
      </c>
      <c r="M23" s="73">
        <v>401</v>
      </c>
      <c r="N23" s="77"/>
    </row>
    <row r="24" spans="1:14" ht="19.5" thickBot="1">
      <c r="A24" s="67"/>
      <c r="B24" s="81"/>
      <c r="C24" s="81"/>
      <c r="D24" s="24" t="s">
        <v>10</v>
      </c>
      <c r="E24" s="1" t="s">
        <v>69</v>
      </c>
      <c r="F24" s="1"/>
      <c r="G24" s="1"/>
      <c r="H24" s="73"/>
      <c r="I24" s="73"/>
      <c r="J24" s="73"/>
      <c r="K24" s="73"/>
      <c r="L24" s="73"/>
      <c r="M24" s="73"/>
      <c r="N24" s="77"/>
    </row>
    <row r="25" spans="1:14" ht="19.5" thickBot="1">
      <c r="A25" s="80"/>
      <c r="B25" s="82"/>
      <c r="C25" s="83"/>
      <c r="D25" s="14" t="s">
        <v>17</v>
      </c>
      <c r="E25" s="15">
        <f>SUM(E23:E24)</f>
        <v>0</v>
      </c>
      <c r="F25" s="15">
        <f>SUM(F23:F24)</f>
        <v>0</v>
      </c>
      <c r="G25" s="16">
        <f>SUM(G23:G24)</f>
        <v>0</v>
      </c>
      <c r="H25" s="84"/>
      <c r="I25" s="85"/>
      <c r="J25" s="85"/>
      <c r="K25" s="85"/>
      <c r="L25" s="85"/>
      <c r="M25" s="85"/>
      <c r="N25" s="78"/>
    </row>
    <row r="26" spans="1:14" ht="18.75" thickBot="1">
      <c r="A26" s="4">
        <v>4</v>
      </c>
      <c r="B26" s="5"/>
      <c r="C26" s="5"/>
      <c r="D26" s="6"/>
      <c r="E26" s="7"/>
      <c r="F26" s="7"/>
      <c r="G26" s="7"/>
      <c r="H26" s="8"/>
      <c r="I26" s="9"/>
      <c r="J26" s="9"/>
      <c r="K26" s="9"/>
      <c r="L26" s="9"/>
      <c r="M26" s="9"/>
      <c r="N26" s="10"/>
    </row>
    <row r="27" spans="1:14" ht="39" customHeight="1">
      <c r="A27" s="66" t="s">
        <v>0</v>
      </c>
      <c r="B27" s="68" t="s">
        <v>16</v>
      </c>
      <c r="C27" s="70" t="s">
        <v>12</v>
      </c>
      <c r="D27" s="72" t="s">
        <v>1</v>
      </c>
      <c r="E27" s="74" t="s">
        <v>13</v>
      </c>
      <c r="F27" s="75"/>
      <c r="G27" s="75"/>
      <c r="H27" s="74" t="s">
        <v>14</v>
      </c>
      <c r="I27" s="75"/>
      <c r="J27" s="75"/>
      <c r="K27" s="74" t="s">
        <v>15</v>
      </c>
      <c r="L27" s="75"/>
      <c r="M27" s="75"/>
      <c r="N27" s="22" t="s">
        <v>2</v>
      </c>
    </row>
    <row r="28" spans="1:14" ht="18.75">
      <c r="A28" s="67"/>
      <c r="B28" s="69"/>
      <c r="C28" s="71"/>
      <c r="D28" s="73"/>
      <c r="E28" s="24" t="s">
        <v>3</v>
      </c>
      <c r="F28" s="24" t="s">
        <v>4</v>
      </c>
      <c r="G28" s="24" t="s">
        <v>5</v>
      </c>
      <c r="H28" s="24" t="s">
        <v>3</v>
      </c>
      <c r="I28" s="24" t="s">
        <v>4</v>
      </c>
      <c r="J28" s="24" t="s">
        <v>5</v>
      </c>
      <c r="K28" s="24" t="s">
        <v>6</v>
      </c>
      <c r="L28" s="24" t="s">
        <v>7</v>
      </c>
      <c r="M28" s="24" t="s">
        <v>8</v>
      </c>
      <c r="N28" s="76" t="s">
        <v>71</v>
      </c>
    </row>
    <row r="29" spans="1:14" ht="18.75">
      <c r="A29" s="79" t="s">
        <v>65</v>
      </c>
      <c r="B29" s="81">
        <v>100</v>
      </c>
      <c r="C29" s="81">
        <v>144</v>
      </c>
      <c r="D29" s="24" t="s">
        <v>9</v>
      </c>
      <c r="E29" s="1">
        <v>0.9</v>
      </c>
      <c r="F29" s="1">
        <v>0.6</v>
      </c>
      <c r="G29" s="1">
        <v>0.8</v>
      </c>
      <c r="H29" s="73">
        <v>238</v>
      </c>
      <c r="I29" s="73">
        <v>241</v>
      </c>
      <c r="J29" s="73">
        <v>239</v>
      </c>
      <c r="K29" s="73">
        <v>412</v>
      </c>
      <c r="L29" s="73">
        <v>415</v>
      </c>
      <c r="M29" s="73">
        <v>411</v>
      </c>
      <c r="N29" s="77"/>
    </row>
    <row r="30" spans="1:14" ht="18.75">
      <c r="A30" s="67"/>
      <c r="B30" s="81"/>
      <c r="C30" s="81"/>
      <c r="D30" s="24" t="s">
        <v>10</v>
      </c>
      <c r="E30" s="1">
        <v>0.9</v>
      </c>
      <c r="F30" s="1">
        <v>1</v>
      </c>
      <c r="G30" s="1">
        <v>1.1000000000000001</v>
      </c>
      <c r="H30" s="73"/>
      <c r="I30" s="73"/>
      <c r="J30" s="73"/>
      <c r="K30" s="73"/>
      <c r="L30" s="73"/>
      <c r="M30" s="73"/>
      <c r="N30" s="77"/>
    </row>
    <row r="31" spans="1:14" ht="18.75">
      <c r="A31" s="67"/>
      <c r="B31" s="81"/>
      <c r="C31" s="81"/>
      <c r="D31" s="24" t="s">
        <v>11</v>
      </c>
      <c r="E31" s="45">
        <v>76</v>
      </c>
      <c r="F31" s="45">
        <v>61</v>
      </c>
      <c r="G31" s="45">
        <v>38</v>
      </c>
      <c r="H31" s="73"/>
      <c r="I31" s="73"/>
      <c r="J31" s="73"/>
      <c r="K31" s="73"/>
      <c r="L31" s="73"/>
      <c r="M31" s="73"/>
      <c r="N31" s="77"/>
    </row>
    <row r="32" spans="1:14" ht="18.75" thickBot="1">
      <c r="A32" s="67"/>
      <c r="B32" s="81"/>
      <c r="C32" s="81"/>
      <c r="D32" s="24">
        <v>4</v>
      </c>
      <c r="E32" s="1" t="s">
        <v>69</v>
      </c>
      <c r="F32" s="1"/>
      <c r="G32" s="1"/>
      <c r="H32" s="73"/>
      <c r="I32" s="73"/>
      <c r="J32" s="73"/>
      <c r="K32" s="73"/>
      <c r="L32" s="73"/>
      <c r="M32" s="73"/>
      <c r="N32" s="77"/>
    </row>
    <row r="33" spans="1:14" ht="19.5" thickBot="1">
      <c r="A33" s="80"/>
      <c r="B33" s="82"/>
      <c r="C33" s="83"/>
      <c r="D33" s="14" t="s">
        <v>17</v>
      </c>
      <c r="E33" s="15">
        <f>SUM(E29:E32)</f>
        <v>77.8</v>
      </c>
      <c r="F33" s="15">
        <f>SUM(F29:F32)</f>
        <v>62.6</v>
      </c>
      <c r="G33" s="16">
        <f>SUM(G29:G32)</f>
        <v>39.9</v>
      </c>
      <c r="H33" s="84"/>
      <c r="I33" s="85"/>
      <c r="J33" s="85"/>
      <c r="K33" s="85"/>
      <c r="L33" s="85"/>
      <c r="M33" s="85"/>
      <c r="N33" s="78"/>
    </row>
    <row r="34" spans="1:14" ht="18.75" thickBot="1">
      <c r="A34" s="4">
        <v>5</v>
      </c>
      <c r="B34" s="5"/>
      <c r="C34" s="5"/>
      <c r="D34" s="6"/>
      <c r="E34" s="7"/>
      <c r="F34" s="7"/>
      <c r="G34" s="7"/>
      <c r="H34" s="8"/>
      <c r="I34" s="9"/>
      <c r="J34" s="9"/>
      <c r="K34" s="9"/>
      <c r="L34" s="9"/>
      <c r="M34" s="9"/>
      <c r="N34" s="10"/>
    </row>
    <row r="35" spans="1:14" ht="37.5">
      <c r="A35" s="66" t="s">
        <v>0</v>
      </c>
      <c r="B35" s="68" t="s">
        <v>16</v>
      </c>
      <c r="C35" s="70" t="s">
        <v>12</v>
      </c>
      <c r="D35" s="72" t="s">
        <v>1</v>
      </c>
      <c r="E35" s="74" t="s">
        <v>13</v>
      </c>
      <c r="F35" s="75"/>
      <c r="G35" s="75"/>
      <c r="H35" s="74" t="s">
        <v>14</v>
      </c>
      <c r="I35" s="75"/>
      <c r="J35" s="75"/>
      <c r="K35" s="74" t="s">
        <v>15</v>
      </c>
      <c r="L35" s="75"/>
      <c r="M35" s="75"/>
      <c r="N35" s="22" t="s">
        <v>2</v>
      </c>
    </row>
    <row r="36" spans="1:14" ht="18.75">
      <c r="A36" s="67"/>
      <c r="B36" s="69"/>
      <c r="C36" s="71"/>
      <c r="D36" s="73"/>
      <c r="E36" s="24" t="s">
        <v>3</v>
      </c>
      <c r="F36" s="24" t="s">
        <v>4</v>
      </c>
      <c r="G36" s="24" t="s">
        <v>5</v>
      </c>
      <c r="H36" s="24" t="s">
        <v>3</v>
      </c>
      <c r="I36" s="24" t="s">
        <v>4</v>
      </c>
      <c r="J36" s="24" t="s">
        <v>5</v>
      </c>
      <c r="K36" s="24" t="s">
        <v>6</v>
      </c>
      <c r="L36" s="24" t="s">
        <v>7</v>
      </c>
      <c r="M36" s="24" t="s">
        <v>8</v>
      </c>
      <c r="N36" s="76" t="s">
        <v>72</v>
      </c>
    </row>
    <row r="37" spans="1:14" ht="18.75">
      <c r="A37" s="79" t="s">
        <v>66</v>
      </c>
      <c r="B37" s="81">
        <v>160</v>
      </c>
      <c r="C37" s="81">
        <v>231</v>
      </c>
      <c r="D37" s="24" t="s">
        <v>9</v>
      </c>
      <c r="E37" s="1">
        <v>0</v>
      </c>
      <c r="F37" s="1">
        <v>0</v>
      </c>
      <c r="G37" s="1">
        <v>0</v>
      </c>
      <c r="H37" s="73">
        <v>230</v>
      </c>
      <c r="I37" s="73">
        <v>233</v>
      </c>
      <c r="J37" s="73">
        <v>232</v>
      </c>
      <c r="K37" s="73">
        <v>400</v>
      </c>
      <c r="L37" s="73">
        <v>401</v>
      </c>
      <c r="M37" s="73">
        <v>400</v>
      </c>
      <c r="N37" s="77"/>
    </row>
    <row r="38" spans="1:14" ht="18.75">
      <c r="A38" s="67"/>
      <c r="B38" s="81"/>
      <c r="C38" s="81"/>
      <c r="D38" s="24" t="s">
        <v>10</v>
      </c>
      <c r="E38" s="1">
        <v>0</v>
      </c>
      <c r="F38" s="1">
        <v>0</v>
      </c>
      <c r="G38" s="1">
        <v>0</v>
      </c>
      <c r="H38" s="73"/>
      <c r="I38" s="73"/>
      <c r="J38" s="73"/>
      <c r="K38" s="73"/>
      <c r="L38" s="73"/>
      <c r="M38" s="73"/>
      <c r="N38" s="77"/>
    </row>
    <row r="39" spans="1:14" ht="18.75">
      <c r="A39" s="67"/>
      <c r="B39" s="81"/>
      <c r="C39" s="81"/>
      <c r="D39" s="24" t="s">
        <v>11</v>
      </c>
      <c r="E39" s="1">
        <v>0</v>
      </c>
      <c r="F39" s="1">
        <v>0</v>
      </c>
      <c r="G39" s="1">
        <v>0</v>
      </c>
      <c r="H39" s="73"/>
      <c r="I39" s="73"/>
      <c r="J39" s="73"/>
      <c r="K39" s="73"/>
      <c r="L39" s="73"/>
      <c r="M39" s="73"/>
      <c r="N39" s="77"/>
    </row>
    <row r="40" spans="1:14" ht="18">
      <c r="A40" s="67"/>
      <c r="B40" s="81"/>
      <c r="C40" s="81"/>
      <c r="D40" s="24">
        <v>4</v>
      </c>
      <c r="E40" s="1">
        <v>0.8</v>
      </c>
      <c r="F40" s="1">
        <v>20</v>
      </c>
      <c r="G40" s="1">
        <v>16</v>
      </c>
      <c r="H40" s="73"/>
      <c r="I40" s="73"/>
      <c r="J40" s="73"/>
      <c r="K40" s="73"/>
      <c r="L40" s="73"/>
      <c r="M40" s="73"/>
      <c r="N40" s="77"/>
    </row>
    <row r="41" spans="1:14" ht="18.75" thickBot="1">
      <c r="A41" s="67"/>
      <c r="B41" s="81"/>
      <c r="C41" s="81"/>
      <c r="D41" s="24">
        <v>5</v>
      </c>
      <c r="E41" s="12" t="s">
        <v>69</v>
      </c>
      <c r="F41" s="12"/>
      <c r="G41" s="12"/>
      <c r="H41" s="73"/>
      <c r="I41" s="73"/>
      <c r="J41" s="73"/>
      <c r="K41" s="73"/>
      <c r="L41" s="73"/>
      <c r="M41" s="73"/>
      <c r="N41" s="77"/>
    </row>
    <row r="42" spans="1:14" ht="19.5" thickBot="1">
      <c r="A42" s="80"/>
      <c r="B42" s="82"/>
      <c r="C42" s="83"/>
      <c r="D42" s="14" t="s">
        <v>17</v>
      </c>
      <c r="E42" s="15">
        <f>SUM(E37:E41)</f>
        <v>0.8</v>
      </c>
      <c r="F42" s="15">
        <f>SUM(F37:F41)</f>
        <v>20</v>
      </c>
      <c r="G42" s="16">
        <f>SUM(G37:G41)</f>
        <v>16</v>
      </c>
      <c r="H42" s="84"/>
      <c r="I42" s="85"/>
      <c r="J42" s="85"/>
      <c r="K42" s="85"/>
      <c r="L42" s="85"/>
      <c r="M42" s="85"/>
      <c r="N42" s="78"/>
    </row>
    <row r="45" spans="1:14">
      <c r="A45" s="48" t="s">
        <v>75</v>
      </c>
      <c r="B45" s="49" t="s">
        <v>76</v>
      </c>
    </row>
    <row r="46" spans="1:14" ht="13.5" thickBot="1">
      <c r="A46" s="50"/>
      <c r="B46" s="50"/>
    </row>
    <row r="47" spans="1:14" ht="13.5" thickBot="1">
      <c r="A47" s="51" t="s">
        <v>77</v>
      </c>
      <c r="B47" s="51" t="s">
        <v>78</v>
      </c>
    </row>
    <row r="48" spans="1:14" ht="13.5" thickBot="1">
      <c r="A48" s="51" t="s">
        <v>79</v>
      </c>
      <c r="B48" s="51" t="s">
        <v>80</v>
      </c>
    </row>
    <row r="49" spans="1:2" ht="13.5" thickBot="1">
      <c r="A49" s="51" t="s">
        <v>81</v>
      </c>
      <c r="B49" s="51" t="s">
        <v>82</v>
      </c>
    </row>
    <row r="50" spans="1:2" ht="13.5" thickBot="1">
      <c r="A50" s="51" t="s">
        <v>83</v>
      </c>
      <c r="B50" s="51" t="s">
        <v>84</v>
      </c>
    </row>
    <row r="51" spans="1:2" ht="13.5" thickBot="1">
      <c r="A51" s="51" t="s">
        <v>85</v>
      </c>
      <c r="B51" s="51" t="s">
        <v>86</v>
      </c>
    </row>
    <row r="52" spans="1:2" ht="13.5" thickBot="1">
      <c r="A52" s="51" t="s">
        <v>87</v>
      </c>
      <c r="B52" s="51" t="s">
        <v>88</v>
      </c>
    </row>
    <row r="53" spans="1:2" ht="13.5" thickBot="1">
      <c r="A53" s="51" t="s">
        <v>89</v>
      </c>
      <c r="B53" s="51" t="s">
        <v>90</v>
      </c>
    </row>
    <row r="54" spans="1:2" ht="13.5" thickBot="1">
      <c r="A54" s="51" t="s">
        <v>91</v>
      </c>
      <c r="B54" s="51" t="s">
        <v>92</v>
      </c>
    </row>
    <row r="55" spans="1:2" ht="13.5" thickBot="1">
      <c r="A55" s="51" t="s">
        <v>93</v>
      </c>
      <c r="B55" s="51" t="s">
        <v>94</v>
      </c>
    </row>
    <row r="56" spans="1:2" ht="13.5" thickBot="1">
      <c r="A56" s="51" t="s">
        <v>95</v>
      </c>
      <c r="B56" s="51" t="s">
        <v>96</v>
      </c>
    </row>
    <row r="57" spans="1:2" ht="13.5" thickBot="1">
      <c r="A57" s="51" t="s">
        <v>97</v>
      </c>
      <c r="B57" s="51" t="s">
        <v>98</v>
      </c>
    </row>
    <row r="58" spans="1:2" ht="13.5" thickBot="1">
      <c r="A58" s="51" t="s">
        <v>99</v>
      </c>
      <c r="B58" s="51" t="s">
        <v>100</v>
      </c>
    </row>
  </sheetData>
  <mergeCells count="86">
    <mergeCell ref="N13:N19"/>
    <mergeCell ref="A14:A19"/>
    <mergeCell ref="B14:B19"/>
    <mergeCell ref="C14:C19"/>
    <mergeCell ref="H14:H19"/>
    <mergeCell ref="I14:I19"/>
    <mergeCell ref="J14:J19"/>
    <mergeCell ref="K14:K19"/>
    <mergeCell ref="L14:L19"/>
    <mergeCell ref="M14:M19"/>
    <mergeCell ref="A12:A13"/>
    <mergeCell ref="H12:J12"/>
    <mergeCell ref="K12:M12"/>
    <mergeCell ref="B12:B13"/>
    <mergeCell ref="C12:C13"/>
    <mergeCell ref="D12:D13"/>
    <mergeCell ref="A3:N3"/>
    <mergeCell ref="A5:A6"/>
    <mergeCell ref="B5:B6"/>
    <mergeCell ref="C5:C6"/>
    <mergeCell ref="D5:D6"/>
    <mergeCell ref="E5:G5"/>
    <mergeCell ref="H5:J5"/>
    <mergeCell ref="K5:M5"/>
    <mergeCell ref="N6:N10"/>
    <mergeCell ref="A7:A10"/>
    <mergeCell ref="L7:L10"/>
    <mergeCell ref="M7:M10"/>
    <mergeCell ref="K7:K10"/>
    <mergeCell ref="H7:H10"/>
    <mergeCell ref="I7:I10"/>
    <mergeCell ref="J7:J10"/>
    <mergeCell ref="E12:G12"/>
    <mergeCell ref="B7:B10"/>
    <mergeCell ref="C7:C10"/>
    <mergeCell ref="A21:A22"/>
    <mergeCell ref="B21:B22"/>
    <mergeCell ref="C21:C22"/>
    <mergeCell ref="D21:D22"/>
    <mergeCell ref="E21:G21"/>
    <mergeCell ref="A23:A25"/>
    <mergeCell ref="B23:B25"/>
    <mergeCell ref="C23:C25"/>
    <mergeCell ref="H23:H25"/>
    <mergeCell ref="I23:I25"/>
    <mergeCell ref="D27:D28"/>
    <mergeCell ref="E27:G27"/>
    <mergeCell ref="H21:J21"/>
    <mergeCell ref="K21:M21"/>
    <mergeCell ref="N22:N25"/>
    <mergeCell ref="J23:J25"/>
    <mergeCell ref="K23:K25"/>
    <mergeCell ref="L23:L25"/>
    <mergeCell ref="M23:M25"/>
    <mergeCell ref="E35:G35"/>
    <mergeCell ref="H27:J27"/>
    <mergeCell ref="K27:M27"/>
    <mergeCell ref="N28:N33"/>
    <mergeCell ref="A29:A33"/>
    <mergeCell ref="B29:B33"/>
    <mergeCell ref="C29:C33"/>
    <mergeCell ref="H29:H33"/>
    <mergeCell ref="I29:I33"/>
    <mergeCell ref="J29:J33"/>
    <mergeCell ref="K29:K33"/>
    <mergeCell ref="L29:L33"/>
    <mergeCell ref="M29:M33"/>
    <mergeCell ref="A27:A28"/>
    <mergeCell ref="B27:B28"/>
    <mergeCell ref="C27:C28"/>
    <mergeCell ref="H35:J35"/>
    <mergeCell ref="K35:M35"/>
    <mergeCell ref="N36:N42"/>
    <mergeCell ref="A37:A42"/>
    <mergeCell ref="B37:B42"/>
    <mergeCell ref="C37:C42"/>
    <mergeCell ref="H37:H42"/>
    <mergeCell ref="I37:I42"/>
    <mergeCell ref="J37:J42"/>
    <mergeCell ref="K37:K42"/>
    <mergeCell ref="L37:L42"/>
    <mergeCell ref="M37:M42"/>
    <mergeCell ref="A35:A36"/>
    <mergeCell ref="B35:B36"/>
    <mergeCell ref="C35:C36"/>
    <mergeCell ref="D35:D36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N46"/>
  <sheetViews>
    <sheetView topLeftCell="A28" workbookViewId="0">
      <selection activeCell="C55" sqref="C55"/>
    </sheetView>
  </sheetViews>
  <sheetFormatPr defaultRowHeight="12.75"/>
  <cols>
    <col min="8" max="8" width="7.7109375" customWidth="1"/>
    <col min="9" max="9" width="7.5703125" customWidth="1"/>
    <col min="10" max="10" width="7.7109375" customWidth="1"/>
    <col min="11" max="11" width="7.85546875" customWidth="1"/>
    <col min="12" max="12" width="7.7109375" customWidth="1"/>
    <col min="13" max="13" width="7.5703125" customWidth="1"/>
    <col min="14" max="14" width="17.85546875" customWidth="1"/>
  </cols>
  <sheetData>
    <row r="1" spans="1:14" ht="37.5">
      <c r="A1" s="108" t="s">
        <v>0</v>
      </c>
      <c r="B1" s="189" t="s">
        <v>16</v>
      </c>
      <c r="C1" s="70" t="s">
        <v>12</v>
      </c>
      <c r="D1" s="72" t="s">
        <v>1</v>
      </c>
      <c r="E1" s="192" t="s">
        <v>13</v>
      </c>
      <c r="F1" s="193"/>
      <c r="G1" s="194"/>
      <c r="H1" s="192" t="s">
        <v>14</v>
      </c>
      <c r="I1" s="193"/>
      <c r="J1" s="194"/>
      <c r="K1" s="192" t="s">
        <v>15</v>
      </c>
      <c r="L1" s="193"/>
      <c r="M1" s="194"/>
      <c r="N1" s="25" t="s">
        <v>2</v>
      </c>
    </row>
    <row r="2" spans="1:14" ht="18.75">
      <c r="A2" s="109"/>
      <c r="B2" s="190"/>
      <c r="C2" s="112"/>
      <c r="D2" s="73"/>
      <c r="E2" s="57" t="s">
        <v>3</v>
      </c>
      <c r="F2" s="57" t="s">
        <v>4</v>
      </c>
      <c r="G2" s="57" t="s">
        <v>5</v>
      </c>
      <c r="H2" s="57" t="s">
        <v>3</v>
      </c>
      <c r="I2" s="57" t="s">
        <v>4</v>
      </c>
      <c r="J2" s="57" t="s">
        <v>5</v>
      </c>
      <c r="K2" s="57" t="s">
        <v>6</v>
      </c>
      <c r="L2" s="57" t="s">
        <v>7</v>
      </c>
      <c r="M2" s="57" t="s">
        <v>8</v>
      </c>
      <c r="N2" s="76" t="s">
        <v>108</v>
      </c>
    </row>
    <row r="3" spans="1:14" ht="18.75">
      <c r="A3" s="178" t="s">
        <v>33</v>
      </c>
      <c r="B3" s="81">
        <v>160</v>
      </c>
      <c r="C3" s="81">
        <v>231</v>
      </c>
      <c r="D3" s="57" t="s">
        <v>9</v>
      </c>
      <c r="E3" s="1">
        <v>57</v>
      </c>
      <c r="F3" s="1">
        <v>31</v>
      </c>
      <c r="G3" s="1">
        <v>32</v>
      </c>
      <c r="H3" s="73">
        <v>212</v>
      </c>
      <c r="I3" s="73">
        <v>223</v>
      </c>
      <c r="J3" s="73">
        <v>225</v>
      </c>
      <c r="K3" s="73">
        <v>384</v>
      </c>
      <c r="L3" s="73">
        <v>388</v>
      </c>
      <c r="M3" s="73">
        <v>385</v>
      </c>
      <c r="N3" s="77"/>
    </row>
    <row r="4" spans="1:14" ht="18.75">
      <c r="A4" s="179"/>
      <c r="B4" s="81"/>
      <c r="C4" s="81"/>
      <c r="D4" s="57" t="s">
        <v>10</v>
      </c>
      <c r="E4" s="1">
        <v>73</v>
      </c>
      <c r="F4" s="1">
        <v>37</v>
      </c>
      <c r="G4" s="1">
        <v>38</v>
      </c>
      <c r="H4" s="73"/>
      <c r="I4" s="73"/>
      <c r="J4" s="73"/>
      <c r="K4" s="73"/>
      <c r="L4" s="73"/>
      <c r="M4" s="73"/>
      <c r="N4" s="77"/>
    </row>
    <row r="5" spans="1:14" ht="18">
      <c r="A5" s="179"/>
      <c r="B5" s="81"/>
      <c r="C5" s="81"/>
      <c r="D5" s="57">
        <v>3</v>
      </c>
      <c r="E5" s="1">
        <v>0</v>
      </c>
      <c r="F5" s="1">
        <v>0</v>
      </c>
      <c r="G5" s="1">
        <v>0</v>
      </c>
      <c r="H5" s="73"/>
      <c r="I5" s="73"/>
      <c r="J5" s="73"/>
      <c r="K5" s="73"/>
      <c r="L5" s="73"/>
      <c r="M5" s="73"/>
      <c r="N5" s="77"/>
    </row>
    <row r="6" spans="1:14" ht="18.75" thickBot="1">
      <c r="A6" s="179"/>
      <c r="B6" s="81"/>
      <c r="C6" s="81"/>
      <c r="D6" s="57">
        <v>4</v>
      </c>
      <c r="E6" s="1">
        <v>28</v>
      </c>
      <c r="F6" s="1">
        <v>25</v>
      </c>
      <c r="G6" s="1">
        <v>30</v>
      </c>
      <c r="H6" s="73"/>
      <c r="I6" s="73"/>
      <c r="J6" s="73"/>
      <c r="K6" s="73"/>
      <c r="L6" s="73"/>
      <c r="M6" s="73"/>
      <c r="N6" s="77"/>
    </row>
    <row r="7" spans="1:14" ht="19.5" thickBot="1">
      <c r="A7" s="180"/>
      <c r="B7" s="82"/>
      <c r="C7" s="83"/>
      <c r="D7" s="42" t="s">
        <v>17</v>
      </c>
      <c r="E7" s="15">
        <f>SUM(E3:E6)</f>
        <v>158</v>
      </c>
      <c r="F7" s="15">
        <f>SUM(F3:F6)</f>
        <v>93</v>
      </c>
      <c r="G7" s="16">
        <f>SUM(G3:G6)</f>
        <v>100</v>
      </c>
      <c r="H7" s="84"/>
      <c r="I7" s="85"/>
      <c r="J7" s="85"/>
      <c r="K7" s="85"/>
      <c r="L7" s="85"/>
      <c r="M7" s="85"/>
      <c r="N7" s="78"/>
    </row>
    <row r="8" spans="1:14" ht="18.75" thickBot="1">
      <c r="A8" s="4"/>
      <c r="B8" s="5"/>
      <c r="C8" s="5"/>
      <c r="D8" s="6"/>
      <c r="E8" s="7"/>
      <c r="F8" s="7"/>
      <c r="G8" s="7"/>
      <c r="H8" s="8"/>
      <c r="I8" s="9"/>
      <c r="J8" s="9"/>
      <c r="K8" s="9"/>
      <c r="L8" s="9"/>
      <c r="M8" s="9"/>
      <c r="N8" s="10"/>
    </row>
    <row r="9" spans="1:14" ht="37.5">
      <c r="A9" s="66" t="s">
        <v>0</v>
      </c>
      <c r="B9" s="189" t="s">
        <v>16</v>
      </c>
      <c r="C9" s="70" t="s">
        <v>12</v>
      </c>
      <c r="D9" s="72" t="s">
        <v>1</v>
      </c>
      <c r="E9" s="192" t="s">
        <v>13</v>
      </c>
      <c r="F9" s="193"/>
      <c r="G9" s="194"/>
      <c r="H9" s="192" t="s">
        <v>14</v>
      </c>
      <c r="I9" s="193"/>
      <c r="J9" s="194"/>
      <c r="K9" s="192" t="s">
        <v>15</v>
      </c>
      <c r="L9" s="193"/>
      <c r="M9" s="194"/>
      <c r="N9" s="25" t="s">
        <v>2</v>
      </c>
    </row>
    <row r="10" spans="1:14" ht="18.75">
      <c r="A10" s="67"/>
      <c r="B10" s="190"/>
      <c r="C10" s="71"/>
      <c r="D10" s="73"/>
      <c r="E10" s="57" t="s">
        <v>3</v>
      </c>
      <c r="F10" s="57" t="s">
        <v>4</v>
      </c>
      <c r="G10" s="57" t="s">
        <v>5</v>
      </c>
      <c r="H10" s="57" t="s">
        <v>3</v>
      </c>
      <c r="I10" s="57" t="s">
        <v>4</v>
      </c>
      <c r="J10" s="57" t="s">
        <v>5</v>
      </c>
      <c r="K10" s="57" t="s">
        <v>6</v>
      </c>
      <c r="L10" s="57" t="s">
        <v>7</v>
      </c>
      <c r="M10" s="57" t="s">
        <v>8</v>
      </c>
      <c r="N10" s="76" t="s">
        <v>109</v>
      </c>
    </row>
    <row r="11" spans="1:14" ht="18.75">
      <c r="A11" s="178" t="s">
        <v>33</v>
      </c>
      <c r="B11" s="81">
        <v>160</v>
      </c>
      <c r="C11" s="81">
        <v>231</v>
      </c>
      <c r="D11" s="57" t="s">
        <v>9</v>
      </c>
      <c r="E11" s="1">
        <v>57</v>
      </c>
      <c r="F11" s="1">
        <v>63</v>
      </c>
      <c r="G11" s="1">
        <v>69</v>
      </c>
      <c r="H11" s="73">
        <v>224</v>
      </c>
      <c r="I11" s="73">
        <v>229</v>
      </c>
      <c r="J11" s="73">
        <v>221</v>
      </c>
      <c r="K11" s="73">
        <v>384</v>
      </c>
      <c r="L11" s="73">
        <v>397</v>
      </c>
      <c r="M11" s="73">
        <v>390</v>
      </c>
      <c r="N11" s="77"/>
    </row>
    <row r="12" spans="1:14" ht="18.75">
      <c r="A12" s="179"/>
      <c r="B12" s="81"/>
      <c r="C12" s="81"/>
      <c r="D12" s="57" t="s">
        <v>10</v>
      </c>
      <c r="E12" s="1">
        <v>37</v>
      </c>
      <c r="F12" s="1">
        <v>43</v>
      </c>
      <c r="G12" s="1">
        <v>65</v>
      </c>
      <c r="H12" s="73"/>
      <c r="I12" s="73"/>
      <c r="J12" s="73"/>
      <c r="K12" s="73"/>
      <c r="L12" s="73"/>
      <c r="M12" s="73"/>
      <c r="N12" s="77"/>
    </row>
    <row r="13" spans="1:14" ht="19.5" thickBot="1">
      <c r="A13" s="179"/>
      <c r="B13" s="81"/>
      <c r="C13" s="81"/>
      <c r="D13" s="57" t="s">
        <v>11</v>
      </c>
      <c r="E13" s="1">
        <v>20</v>
      </c>
      <c r="F13" s="1">
        <v>20</v>
      </c>
      <c r="G13" s="1">
        <v>18</v>
      </c>
      <c r="H13" s="73"/>
      <c r="I13" s="73"/>
      <c r="J13" s="73"/>
      <c r="K13" s="73"/>
      <c r="L13" s="73"/>
      <c r="M13" s="73"/>
      <c r="N13" s="77"/>
    </row>
    <row r="14" spans="1:14" ht="19.5" thickBot="1">
      <c r="A14" s="180"/>
      <c r="B14" s="82"/>
      <c r="C14" s="83"/>
      <c r="D14" s="14" t="s">
        <v>17</v>
      </c>
      <c r="E14" s="15">
        <f>SUM(E11:E13)</f>
        <v>114</v>
      </c>
      <c r="F14" s="15">
        <f>SUM(F11:F13)</f>
        <v>126</v>
      </c>
      <c r="G14" s="16">
        <f>SUM(G11:G13)</f>
        <v>152</v>
      </c>
      <c r="H14" s="84"/>
      <c r="I14" s="85"/>
      <c r="J14" s="85"/>
      <c r="K14" s="85"/>
      <c r="L14" s="85"/>
      <c r="M14" s="85"/>
      <c r="N14" s="78"/>
    </row>
    <row r="15" spans="1:14" ht="18.75" thickBot="1">
      <c r="A15" s="4"/>
      <c r="B15" s="5"/>
      <c r="C15" s="5"/>
      <c r="D15" s="6"/>
      <c r="E15" s="7"/>
      <c r="F15" s="7"/>
      <c r="G15" s="7"/>
      <c r="H15" s="8"/>
      <c r="I15" s="9"/>
      <c r="J15" s="9"/>
      <c r="K15" s="9"/>
      <c r="L15" s="9"/>
      <c r="M15" s="9"/>
      <c r="N15" s="10"/>
    </row>
    <row r="16" spans="1:14" ht="37.5">
      <c r="A16" s="66" t="s">
        <v>0</v>
      </c>
      <c r="B16" s="189" t="s">
        <v>16</v>
      </c>
      <c r="C16" s="70" t="s">
        <v>12</v>
      </c>
      <c r="D16" s="72" t="s">
        <v>1</v>
      </c>
      <c r="E16" s="191" t="s">
        <v>13</v>
      </c>
      <c r="F16" s="72"/>
      <c r="G16" s="72"/>
      <c r="H16" s="191" t="s">
        <v>14</v>
      </c>
      <c r="I16" s="72"/>
      <c r="J16" s="72"/>
      <c r="K16" s="191" t="s">
        <v>15</v>
      </c>
      <c r="L16" s="72"/>
      <c r="M16" s="72"/>
      <c r="N16" s="25" t="s">
        <v>2</v>
      </c>
    </row>
    <row r="17" spans="1:14" ht="18.75">
      <c r="A17" s="67"/>
      <c r="B17" s="190"/>
      <c r="C17" s="71"/>
      <c r="D17" s="73"/>
      <c r="E17" s="57" t="s">
        <v>3</v>
      </c>
      <c r="F17" s="57" t="s">
        <v>4</v>
      </c>
      <c r="G17" s="57" t="s">
        <v>5</v>
      </c>
      <c r="H17" s="57" t="s">
        <v>3</v>
      </c>
      <c r="I17" s="57" t="s">
        <v>4</v>
      </c>
      <c r="J17" s="57" t="s">
        <v>5</v>
      </c>
      <c r="K17" s="57" t="s">
        <v>6</v>
      </c>
      <c r="L17" s="57" t="s">
        <v>7</v>
      </c>
      <c r="M17" s="57" t="s">
        <v>8</v>
      </c>
      <c r="N17" s="76" t="s">
        <v>110</v>
      </c>
    </row>
    <row r="18" spans="1:14" ht="18.75">
      <c r="A18" s="79" t="s">
        <v>111</v>
      </c>
      <c r="B18" s="81">
        <v>160</v>
      </c>
      <c r="C18" s="81">
        <v>231</v>
      </c>
      <c r="D18" s="57" t="s">
        <v>9</v>
      </c>
      <c r="E18" s="1">
        <v>59</v>
      </c>
      <c r="F18" s="1">
        <v>47</v>
      </c>
      <c r="G18" s="1">
        <v>90.6</v>
      </c>
      <c r="H18" s="73">
        <v>215</v>
      </c>
      <c r="I18" s="73">
        <v>229</v>
      </c>
      <c r="J18" s="73">
        <v>228</v>
      </c>
      <c r="K18" s="73">
        <v>386</v>
      </c>
      <c r="L18" s="73">
        <v>385</v>
      </c>
      <c r="M18" s="73">
        <v>386</v>
      </c>
      <c r="N18" s="77"/>
    </row>
    <row r="19" spans="1:14" ht="18.75">
      <c r="A19" s="67"/>
      <c r="B19" s="81"/>
      <c r="C19" s="81"/>
      <c r="D19" s="57" t="s">
        <v>10</v>
      </c>
      <c r="E19" s="1">
        <v>65</v>
      </c>
      <c r="F19" s="1">
        <v>23.3</v>
      </c>
      <c r="G19" s="1">
        <v>38.6</v>
      </c>
      <c r="H19" s="73"/>
      <c r="I19" s="73"/>
      <c r="J19" s="73"/>
      <c r="K19" s="73"/>
      <c r="L19" s="73"/>
      <c r="M19" s="73"/>
      <c r="N19" s="77"/>
    </row>
    <row r="20" spans="1:14" ht="18">
      <c r="A20" s="67"/>
      <c r="B20" s="81"/>
      <c r="C20" s="81"/>
      <c r="D20" s="57">
        <v>3</v>
      </c>
      <c r="E20" s="1">
        <v>0</v>
      </c>
      <c r="F20" s="1">
        <v>0</v>
      </c>
      <c r="G20" s="1">
        <v>0</v>
      </c>
      <c r="H20" s="73"/>
      <c r="I20" s="73"/>
      <c r="J20" s="73"/>
      <c r="K20" s="73"/>
      <c r="L20" s="73"/>
      <c r="M20" s="73"/>
      <c r="N20" s="77"/>
    </row>
    <row r="21" spans="1:14" ht="18.75" thickBot="1">
      <c r="A21" s="67"/>
      <c r="B21" s="81"/>
      <c r="C21" s="81"/>
      <c r="D21" s="57">
        <v>4</v>
      </c>
      <c r="E21" s="1">
        <v>23.2</v>
      </c>
      <c r="F21" s="1">
        <v>25.1</v>
      </c>
      <c r="G21" s="1">
        <v>22</v>
      </c>
      <c r="H21" s="73"/>
      <c r="I21" s="73"/>
      <c r="J21" s="73"/>
      <c r="K21" s="73"/>
      <c r="L21" s="73"/>
      <c r="M21" s="73"/>
      <c r="N21" s="77"/>
    </row>
    <row r="22" spans="1:14" ht="24.75" customHeight="1" thickBot="1">
      <c r="A22" s="80"/>
      <c r="B22" s="82"/>
      <c r="C22" s="83"/>
      <c r="D22" s="14" t="s">
        <v>17</v>
      </c>
      <c r="E22" s="15">
        <f>SUM(E18:E21)</f>
        <v>147.19999999999999</v>
      </c>
      <c r="F22" s="15">
        <f>SUM(F18:F21)</f>
        <v>95.4</v>
      </c>
      <c r="G22" s="16">
        <f>SUM(G18:G21)</f>
        <v>151.19999999999999</v>
      </c>
      <c r="H22" s="84"/>
      <c r="I22" s="85"/>
      <c r="J22" s="85"/>
      <c r="K22" s="85"/>
      <c r="L22" s="85"/>
      <c r="M22" s="85"/>
      <c r="N22" s="78"/>
    </row>
    <row r="23" spans="1:14" ht="18.75" thickBot="1">
      <c r="A23" s="4"/>
      <c r="B23" s="5"/>
      <c r="C23" s="5"/>
      <c r="D23" s="6"/>
      <c r="E23" s="7"/>
      <c r="F23" s="7"/>
      <c r="G23" s="7"/>
      <c r="H23" s="8"/>
      <c r="I23" s="9"/>
      <c r="J23" s="9"/>
      <c r="K23" s="9"/>
      <c r="L23" s="9"/>
      <c r="M23" s="9"/>
      <c r="N23" s="10"/>
    </row>
    <row r="24" spans="1:14" ht="37.5">
      <c r="A24" s="66" t="s">
        <v>0</v>
      </c>
      <c r="B24" s="189" t="s">
        <v>16</v>
      </c>
      <c r="C24" s="70" t="s">
        <v>12</v>
      </c>
      <c r="D24" s="72" t="s">
        <v>1</v>
      </c>
      <c r="E24" s="191" t="s">
        <v>13</v>
      </c>
      <c r="F24" s="72"/>
      <c r="G24" s="72"/>
      <c r="H24" s="191" t="s">
        <v>14</v>
      </c>
      <c r="I24" s="72"/>
      <c r="J24" s="72"/>
      <c r="K24" s="191" t="s">
        <v>15</v>
      </c>
      <c r="L24" s="72"/>
      <c r="M24" s="72"/>
      <c r="N24" s="25" t="s">
        <v>2</v>
      </c>
    </row>
    <row r="25" spans="1:14" ht="18.75">
      <c r="A25" s="67"/>
      <c r="B25" s="190"/>
      <c r="C25" s="71"/>
      <c r="D25" s="73"/>
      <c r="E25" s="57" t="s">
        <v>3</v>
      </c>
      <c r="F25" s="57" t="s">
        <v>4</v>
      </c>
      <c r="G25" s="57" t="s">
        <v>5</v>
      </c>
      <c r="H25" s="57" t="s">
        <v>3</v>
      </c>
      <c r="I25" s="57" t="s">
        <v>4</v>
      </c>
      <c r="J25" s="57" t="s">
        <v>5</v>
      </c>
      <c r="K25" s="57" t="s">
        <v>6</v>
      </c>
      <c r="L25" s="57" t="s">
        <v>7</v>
      </c>
      <c r="M25" s="57" t="s">
        <v>8</v>
      </c>
      <c r="N25" s="76"/>
    </row>
    <row r="26" spans="1:14" ht="18.75">
      <c r="A26" s="79" t="s">
        <v>111</v>
      </c>
      <c r="B26" s="81">
        <v>160</v>
      </c>
      <c r="C26" s="81">
        <v>231</v>
      </c>
      <c r="D26" s="57" t="s">
        <v>9</v>
      </c>
      <c r="E26" s="1"/>
      <c r="F26" s="1"/>
      <c r="G26" s="1"/>
      <c r="H26" s="73"/>
      <c r="I26" s="73"/>
      <c r="J26" s="73"/>
      <c r="K26" s="73"/>
      <c r="L26" s="73"/>
      <c r="M26" s="73"/>
      <c r="N26" s="77"/>
    </row>
    <row r="27" spans="1:14" ht="18.75">
      <c r="A27" s="67"/>
      <c r="B27" s="81"/>
      <c r="C27" s="81"/>
      <c r="D27" s="57" t="s">
        <v>10</v>
      </c>
      <c r="E27" s="1"/>
      <c r="F27" s="1"/>
      <c r="G27" s="1"/>
      <c r="H27" s="73"/>
      <c r="I27" s="73"/>
      <c r="J27" s="73"/>
      <c r="K27" s="73"/>
      <c r="L27" s="73"/>
      <c r="M27" s="73"/>
      <c r="N27" s="77"/>
    </row>
    <row r="28" spans="1:14" ht="18">
      <c r="A28" s="67"/>
      <c r="B28" s="81"/>
      <c r="C28" s="81"/>
      <c r="D28" s="57">
        <v>3</v>
      </c>
      <c r="E28" s="1"/>
      <c r="F28" s="1"/>
      <c r="G28" s="1"/>
      <c r="H28" s="73"/>
      <c r="I28" s="73"/>
      <c r="J28" s="73"/>
      <c r="K28" s="73"/>
      <c r="L28" s="73"/>
      <c r="M28" s="73"/>
      <c r="N28" s="77"/>
    </row>
    <row r="29" spans="1:14" ht="18.75" thickBot="1">
      <c r="A29" s="67"/>
      <c r="B29" s="81"/>
      <c r="C29" s="81"/>
      <c r="D29" s="57">
        <v>4</v>
      </c>
      <c r="E29" s="1"/>
      <c r="F29" s="1"/>
      <c r="G29" s="1"/>
      <c r="H29" s="73"/>
      <c r="I29" s="73"/>
      <c r="J29" s="73"/>
      <c r="K29" s="73"/>
      <c r="L29" s="73"/>
      <c r="M29" s="73"/>
      <c r="N29" s="77"/>
    </row>
    <row r="30" spans="1:14" ht="19.5" thickBot="1">
      <c r="A30" s="80"/>
      <c r="B30" s="82"/>
      <c r="C30" s="83"/>
      <c r="D30" s="14" t="s">
        <v>17</v>
      </c>
      <c r="E30" s="15">
        <f>SUM(E26:E29)</f>
        <v>0</v>
      </c>
      <c r="F30" s="15">
        <f>SUM(F26:F29)</f>
        <v>0</v>
      </c>
      <c r="G30" s="16">
        <f>SUM(G26:G29)</f>
        <v>0</v>
      </c>
      <c r="H30" s="84"/>
      <c r="I30" s="85"/>
      <c r="J30" s="85"/>
      <c r="K30" s="85"/>
      <c r="L30" s="85"/>
      <c r="M30" s="85"/>
      <c r="N30" s="78"/>
    </row>
    <row r="31" spans="1:14" ht="18.75" thickBot="1">
      <c r="A31" s="4"/>
      <c r="B31" s="5"/>
      <c r="C31" s="5"/>
      <c r="D31" s="6"/>
      <c r="E31" s="7"/>
      <c r="F31" s="7"/>
      <c r="G31" s="7"/>
      <c r="H31" s="8"/>
      <c r="I31" s="9"/>
      <c r="J31" s="9"/>
      <c r="K31" s="9"/>
      <c r="L31" s="9"/>
      <c r="M31" s="9"/>
      <c r="N31" s="10"/>
    </row>
    <row r="32" spans="1:14" ht="37.5">
      <c r="A32" s="66" t="s">
        <v>0</v>
      </c>
      <c r="B32" s="189" t="s">
        <v>16</v>
      </c>
      <c r="C32" s="70" t="s">
        <v>12</v>
      </c>
      <c r="D32" s="72" t="s">
        <v>1</v>
      </c>
      <c r="E32" s="191" t="s">
        <v>13</v>
      </c>
      <c r="F32" s="72"/>
      <c r="G32" s="72"/>
      <c r="H32" s="191" t="s">
        <v>14</v>
      </c>
      <c r="I32" s="72"/>
      <c r="J32" s="72"/>
      <c r="K32" s="191" t="s">
        <v>15</v>
      </c>
      <c r="L32" s="72"/>
      <c r="M32" s="72"/>
      <c r="N32" s="25" t="s">
        <v>2</v>
      </c>
    </row>
    <row r="33" spans="1:14" ht="18.75">
      <c r="A33" s="67"/>
      <c r="B33" s="190"/>
      <c r="C33" s="71"/>
      <c r="D33" s="73"/>
      <c r="E33" s="57" t="s">
        <v>3</v>
      </c>
      <c r="F33" s="57" t="s">
        <v>4</v>
      </c>
      <c r="G33" s="57" t="s">
        <v>5</v>
      </c>
      <c r="H33" s="57" t="s">
        <v>3</v>
      </c>
      <c r="I33" s="57" t="s">
        <v>4</v>
      </c>
      <c r="J33" s="57" t="s">
        <v>5</v>
      </c>
      <c r="K33" s="57" t="s">
        <v>6</v>
      </c>
      <c r="L33" s="57" t="s">
        <v>7</v>
      </c>
      <c r="M33" s="57" t="s">
        <v>8</v>
      </c>
      <c r="N33" s="76"/>
    </row>
    <row r="34" spans="1:14" ht="18.75">
      <c r="A34" s="79" t="s">
        <v>111</v>
      </c>
      <c r="B34" s="81">
        <v>160</v>
      </c>
      <c r="C34" s="81">
        <v>231</v>
      </c>
      <c r="D34" s="57" t="s">
        <v>9</v>
      </c>
      <c r="E34" s="1"/>
      <c r="F34" s="1"/>
      <c r="G34" s="1"/>
      <c r="H34" s="73"/>
      <c r="I34" s="73"/>
      <c r="J34" s="73"/>
      <c r="K34" s="73"/>
      <c r="L34" s="73"/>
      <c r="M34" s="73"/>
      <c r="N34" s="77"/>
    </row>
    <row r="35" spans="1:14" ht="18.75">
      <c r="A35" s="67"/>
      <c r="B35" s="81"/>
      <c r="C35" s="81"/>
      <c r="D35" s="57" t="s">
        <v>10</v>
      </c>
      <c r="E35" s="1"/>
      <c r="F35" s="1"/>
      <c r="G35" s="1"/>
      <c r="H35" s="73"/>
      <c r="I35" s="73"/>
      <c r="J35" s="73"/>
      <c r="K35" s="73"/>
      <c r="L35" s="73"/>
      <c r="M35" s="73"/>
      <c r="N35" s="77"/>
    </row>
    <row r="36" spans="1:14" ht="18">
      <c r="A36" s="67"/>
      <c r="B36" s="81"/>
      <c r="C36" s="81"/>
      <c r="D36" s="57">
        <v>3</v>
      </c>
      <c r="E36" s="1"/>
      <c r="F36" s="1"/>
      <c r="G36" s="1"/>
      <c r="H36" s="73"/>
      <c r="I36" s="73"/>
      <c r="J36" s="73"/>
      <c r="K36" s="73"/>
      <c r="L36" s="73"/>
      <c r="M36" s="73"/>
      <c r="N36" s="77"/>
    </row>
    <row r="37" spans="1:14" ht="18.75" thickBot="1">
      <c r="A37" s="67"/>
      <c r="B37" s="81"/>
      <c r="C37" s="81"/>
      <c r="D37" s="57">
        <v>4</v>
      </c>
      <c r="E37" s="1"/>
      <c r="F37" s="1"/>
      <c r="G37" s="1"/>
      <c r="H37" s="73"/>
      <c r="I37" s="73"/>
      <c r="J37" s="73"/>
      <c r="K37" s="73"/>
      <c r="L37" s="73"/>
      <c r="M37" s="73"/>
      <c r="N37" s="77"/>
    </row>
    <row r="38" spans="1:14" ht="19.5" thickBot="1">
      <c r="A38" s="80"/>
      <c r="B38" s="82"/>
      <c r="C38" s="83"/>
      <c r="D38" s="14" t="s">
        <v>17</v>
      </c>
      <c r="E38" s="15">
        <f>SUM(E34:E37)</f>
        <v>0</v>
      </c>
      <c r="F38" s="15">
        <f>SUM(F34:F37)</f>
        <v>0</v>
      </c>
      <c r="G38" s="16">
        <f>SUM(G34:G37)</f>
        <v>0</v>
      </c>
      <c r="H38" s="84"/>
      <c r="I38" s="85"/>
      <c r="J38" s="85"/>
      <c r="K38" s="85"/>
      <c r="L38" s="85"/>
      <c r="M38" s="85"/>
      <c r="N38" s="78"/>
    </row>
    <row r="39" spans="1:14" ht="18.75" thickBot="1">
      <c r="A39" s="4"/>
      <c r="B39" s="5"/>
      <c r="C39" s="5"/>
      <c r="D39" s="6"/>
      <c r="E39" s="7"/>
      <c r="F39" s="7"/>
      <c r="G39" s="7"/>
      <c r="H39" s="8"/>
      <c r="I39" s="9"/>
      <c r="J39" s="9"/>
      <c r="K39" s="9"/>
      <c r="L39" s="9"/>
      <c r="M39" s="9"/>
      <c r="N39" s="10"/>
    </row>
    <row r="40" spans="1:14" ht="37.5">
      <c r="A40" s="66" t="s">
        <v>0</v>
      </c>
      <c r="B40" s="189" t="s">
        <v>16</v>
      </c>
      <c r="C40" s="70" t="s">
        <v>12</v>
      </c>
      <c r="D40" s="72" t="s">
        <v>1</v>
      </c>
      <c r="E40" s="191" t="s">
        <v>13</v>
      </c>
      <c r="F40" s="72"/>
      <c r="G40" s="72"/>
      <c r="H40" s="191" t="s">
        <v>14</v>
      </c>
      <c r="I40" s="72"/>
      <c r="J40" s="72"/>
      <c r="K40" s="191" t="s">
        <v>15</v>
      </c>
      <c r="L40" s="72"/>
      <c r="M40" s="72"/>
      <c r="N40" s="25" t="s">
        <v>2</v>
      </c>
    </row>
    <row r="41" spans="1:14" ht="18.75">
      <c r="A41" s="67"/>
      <c r="B41" s="190"/>
      <c r="C41" s="71"/>
      <c r="D41" s="73"/>
      <c r="E41" s="57" t="s">
        <v>3</v>
      </c>
      <c r="F41" s="57" t="s">
        <v>4</v>
      </c>
      <c r="G41" s="57" t="s">
        <v>5</v>
      </c>
      <c r="H41" s="57" t="s">
        <v>3</v>
      </c>
      <c r="I41" s="57" t="s">
        <v>4</v>
      </c>
      <c r="J41" s="57" t="s">
        <v>5</v>
      </c>
      <c r="K41" s="57" t="s">
        <v>6</v>
      </c>
      <c r="L41" s="57" t="s">
        <v>7</v>
      </c>
      <c r="M41" s="57" t="s">
        <v>8</v>
      </c>
      <c r="N41" s="76"/>
    </row>
    <row r="42" spans="1:14" ht="18.75">
      <c r="A42" s="79" t="s">
        <v>111</v>
      </c>
      <c r="B42" s="81">
        <v>160</v>
      </c>
      <c r="C42" s="81">
        <v>231</v>
      </c>
      <c r="D42" s="57" t="s">
        <v>9</v>
      </c>
      <c r="E42" s="1"/>
      <c r="F42" s="1"/>
      <c r="G42" s="1"/>
      <c r="H42" s="73"/>
      <c r="I42" s="73"/>
      <c r="J42" s="73"/>
      <c r="K42" s="73"/>
      <c r="L42" s="73"/>
      <c r="M42" s="73"/>
      <c r="N42" s="77"/>
    </row>
    <row r="43" spans="1:14" ht="18.75">
      <c r="A43" s="67"/>
      <c r="B43" s="81"/>
      <c r="C43" s="81"/>
      <c r="D43" s="57" t="s">
        <v>10</v>
      </c>
      <c r="E43" s="1"/>
      <c r="F43" s="1"/>
      <c r="G43" s="1"/>
      <c r="H43" s="73"/>
      <c r="I43" s="73"/>
      <c r="J43" s="73"/>
      <c r="K43" s="73"/>
      <c r="L43" s="73"/>
      <c r="M43" s="73"/>
      <c r="N43" s="77"/>
    </row>
    <row r="44" spans="1:14" ht="18">
      <c r="A44" s="67"/>
      <c r="B44" s="81"/>
      <c r="C44" s="81"/>
      <c r="D44" s="57">
        <v>3</v>
      </c>
      <c r="E44" s="1"/>
      <c r="F44" s="1"/>
      <c r="G44" s="1"/>
      <c r="H44" s="73"/>
      <c r="I44" s="73"/>
      <c r="J44" s="73"/>
      <c r="K44" s="73"/>
      <c r="L44" s="73"/>
      <c r="M44" s="73"/>
      <c r="N44" s="77"/>
    </row>
    <row r="45" spans="1:14" ht="18.75" thickBot="1">
      <c r="A45" s="67"/>
      <c r="B45" s="81"/>
      <c r="C45" s="81"/>
      <c r="D45" s="57">
        <v>4</v>
      </c>
      <c r="E45" s="1"/>
      <c r="F45" s="1"/>
      <c r="G45" s="1"/>
      <c r="H45" s="73"/>
      <c r="I45" s="73"/>
      <c r="J45" s="73"/>
      <c r="K45" s="73"/>
      <c r="L45" s="73"/>
      <c r="M45" s="73"/>
      <c r="N45" s="77"/>
    </row>
    <row r="46" spans="1:14" ht="19.5" thickBot="1">
      <c r="A46" s="80"/>
      <c r="B46" s="82"/>
      <c r="C46" s="83"/>
      <c r="D46" s="14" t="s">
        <v>17</v>
      </c>
      <c r="E46" s="15">
        <f>SUM(E42:E45)</f>
        <v>0</v>
      </c>
      <c r="F46" s="15">
        <f>SUM(F42:F45)</f>
        <v>0</v>
      </c>
      <c r="G46" s="16">
        <f>SUM(G42:G45)</f>
        <v>0</v>
      </c>
      <c r="H46" s="84"/>
      <c r="I46" s="85"/>
      <c r="J46" s="85"/>
      <c r="K46" s="85"/>
      <c r="L46" s="85"/>
      <c r="M46" s="85"/>
      <c r="N46" s="78"/>
    </row>
  </sheetData>
  <mergeCells count="102">
    <mergeCell ref="M3:M7"/>
    <mergeCell ref="J3:J7"/>
    <mergeCell ref="K3:K7"/>
    <mergeCell ref="L3:L7"/>
    <mergeCell ref="A1:A2"/>
    <mergeCell ref="B1:B2"/>
    <mergeCell ref="C1:C2"/>
    <mergeCell ref="D1:D2"/>
    <mergeCell ref="E1:G1"/>
    <mergeCell ref="H1:J1"/>
    <mergeCell ref="A9:A10"/>
    <mergeCell ref="B9:B10"/>
    <mergeCell ref="C9:C10"/>
    <mergeCell ref="D9:D10"/>
    <mergeCell ref="E9:G9"/>
    <mergeCell ref="H9:J9"/>
    <mergeCell ref="K9:M9"/>
    <mergeCell ref="K1:M1"/>
    <mergeCell ref="N10:N14"/>
    <mergeCell ref="A11:A14"/>
    <mergeCell ref="B11:B14"/>
    <mergeCell ref="C11:C14"/>
    <mergeCell ref="H11:H14"/>
    <mergeCell ref="I11:I14"/>
    <mergeCell ref="J11:J14"/>
    <mergeCell ref="K11:K14"/>
    <mergeCell ref="L11:L14"/>
    <mergeCell ref="M11:M14"/>
    <mergeCell ref="N2:N7"/>
    <mergeCell ref="A3:A7"/>
    <mergeCell ref="B3:B7"/>
    <mergeCell ref="C3:C7"/>
    <mergeCell ref="H3:H7"/>
    <mergeCell ref="I3:I7"/>
    <mergeCell ref="N17:N22"/>
    <mergeCell ref="A18:A22"/>
    <mergeCell ref="B18:B22"/>
    <mergeCell ref="C18:C22"/>
    <mergeCell ref="H18:H22"/>
    <mergeCell ref="I18:I22"/>
    <mergeCell ref="J18:J22"/>
    <mergeCell ref="K18:K22"/>
    <mergeCell ref="L18:L22"/>
    <mergeCell ref="A16:A17"/>
    <mergeCell ref="B16:B17"/>
    <mergeCell ref="C16:C17"/>
    <mergeCell ref="D16:D17"/>
    <mergeCell ref="E16:G16"/>
    <mergeCell ref="H16:J16"/>
    <mergeCell ref="M18:M22"/>
    <mergeCell ref="N25:N30"/>
    <mergeCell ref="A26:A30"/>
    <mergeCell ref="B26:B30"/>
    <mergeCell ref="C26:C30"/>
    <mergeCell ref="H26:H30"/>
    <mergeCell ref="I26:I30"/>
    <mergeCell ref="J26:J30"/>
    <mergeCell ref="K26:K30"/>
    <mergeCell ref="L26:L30"/>
    <mergeCell ref="M26:M30"/>
    <mergeCell ref="M34:M38"/>
    <mergeCell ref="A24:A25"/>
    <mergeCell ref="B24:B25"/>
    <mergeCell ref="C24:C25"/>
    <mergeCell ref="D24:D25"/>
    <mergeCell ref="E24:G24"/>
    <mergeCell ref="H24:J24"/>
    <mergeCell ref="K24:M24"/>
    <mergeCell ref="K16:M16"/>
    <mergeCell ref="J34:J38"/>
    <mergeCell ref="K34:K38"/>
    <mergeCell ref="L34:L38"/>
    <mergeCell ref="A32:A33"/>
    <mergeCell ref="B32:B33"/>
    <mergeCell ref="C32:C33"/>
    <mergeCell ref="D32:D33"/>
    <mergeCell ref="E32:G32"/>
    <mergeCell ref="H32:J32"/>
    <mergeCell ref="A40:A41"/>
    <mergeCell ref="B40:B41"/>
    <mergeCell ref="C40:C41"/>
    <mergeCell ref="D40:D41"/>
    <mergeCell ref="E40:G40"/>
    <mergeCell ref="H40:J40"/>
    <mergeCell ref="K40:M40"/>
    <mergeCell ref="K32:M32"/>
    <mergeCell ref="N41:N46"/>
    <mergeCell ref="A42:A46"/>
    <mergeCell ref="B42:B46"/>
    <mergeCell ref="C42:C46"/>
    <mergeCell ref="H42:H46"/>
    <mergeCell ref="I42:I46"/>
    <mergeCell ref="J42:J46"/>
    <mergeCell ref="K42:K46"/>
    <mergeCell ref="L42:L46"/>
    <mergeCell ref="M42:M46"/>
    <mergeCell ref="N33:N38"/>
    <mergeCell ref="A34:A38"/>
    <mergeCell ref="B34:B38"/>
    <mergeCell ref="C34:C38"/>
    <mergeCell ref="H34:H38"/>
    <mergeCell ref="I34:I38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с.К-МИЯКИ</vt:lpstr>
      <vt:lpstr>МКР Южный</vt:lpstr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Мастер по учету</cp:lastModifiedBy>
  <cp:lastPrinted>2019-12-26T06:08:34Z</cp:lastPrinted>
  <dcterms:created xsi:type="dcterms:W3CDTF">2016-12-09T08:26:29Z</dcterms:created>
  <dcterms:modified xsi:type="dcterms:W3CDTF">2019-12-26T06:17:23Z</dcterms:modified>
</cp:coreProperties>
</file>